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<sst xmlns="http://schemas.openxmlformats.org/spreadsheetml/2006/main" count="75" uniqueCount="61">
  <si>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</si>
  <si>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</si>
  <si>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</si>
  <si>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</si>
  <si>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</si>
  <si>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</si>
  <si>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</si>
  <si>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</si>
  <si>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</si>
  <si>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</si>
  <si>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</si>
  <si>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</si>
  <si>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</si>
  <si>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</si>
  <si>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</si>
  <si>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</si>
  <si>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</si>
  <si>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</si>
  <si>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</si>
  <si>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</si>
  <si>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</si>
  <si>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</si>
  <si>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</si>
  <si>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</si>
  <si>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通过开展院际战略合作，提升中医针灸专业能力，丰富中医针灸文化内涵，增加新技术项目，扩大服务范围和服务能力</t>
  </si>
  <si>
    <r>
      <rPr>
        <sz val="9"/>
        <color theme="1"/>
        <rFont val="宋体"/>
        <charset val="134"/>
      </rPr>
      <t>与中日医院开展了两项研联体合作，中医针灸科丰富了多项诊疗项目，专设了中医外治疗法诊区，增加了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种中医外治院内剂型投入临床使用，门诊诊疗量较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年增长超过</t>
    </r>
    <r>
      <rPr>
        <sz val="9"/>
        <color theme="1"/>
        <rFont val="Times New Roman"/>
        <charset val="134"/>
      </rPr>
      <t>40%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</si>
  <si>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</si>
  <si>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</si>
  <si>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</si>
  <si>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</si>
  <si>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</si>
  <si>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</si>
  <si>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</si>
  <si>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</si>
  <si>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</si>
  <si>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</si>
  <si>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</si>
  <si>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中医针灸、外治患者量</t>
  </si>
  <si>
    <t>≥</t>
  </si>
  <si>
    <t>人次</t>
  </si>
  <si>
    <t>质量指标</t>
  </si>
  <si>
    <t>出师合格率</t>
  </si>
  <si>
    <t>%</t>
  </si>
  <si>
    <t>时效指标</t>
  </si>
  <si>
    <t>院际合作完成时间</t>
  </si>
  <si>
    <t>≤</t>
  </si>
  <si>
    <t>年</t>
  </si>
  <si>
    <t>成本指标</t>
  </si>
  <si>
    <t>社会成本指标</t>
  </si>
  <si>
    <t>提高收支结余</t>
  </si>
  <si>
    <t>定性</t>
  </si>
  <si>
    <t>高中低</t>
  </si>
  <si>
    <t>项</t>
  </si>
  <si>
    <t>高</t>
  </si>
  <si>
    <t>效益指标</t>
  </si>
  <si>
    <t>社会效益指标</t>
  </si>
  <si>
    <t>扩大服务类别和种类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</si>
  <si>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</si>
  <si>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</si>
  <si>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提高患者满意度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</si>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</sst>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M28" sqref="M28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625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150.8</v>
      </c>
      <c r="I7" s="16"/>
      <c r="J7" s="14">
        <f>SUM(J8:K10)</f>
        <v>150.8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150.8</v>
      </c>
      <c r="I8" s="16"/>
      <c r="J8" s="30">
        <v>150.8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8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>
        <v>12000</v>
      </c>
      <c r="I14" s="31" t="s">
        <v>39</v>
      </c>
      <c r="J14" s="7">
        <v>17582</v>
      </c>
      <c r="K14" s="7">
        <v>15</v>
      </c>
      <c r="L14" s="7"/>
      <c r="M14" s="29">
        <v>15</v>
      </c>
      <c r="N14" s="7"/>
    </row>
    <row r="15" ht="25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1">
        <v>100</v>
      </c>
      <c r="I15" s="32" t="s">
        <v>42</v>
      </c>
      <c r="J15" s="33">
        <v>100</v>
      </c>
      <c r="K15" s="7">
        <v>15</v>
      </c>
      <c r="L15" s="7"/>
      <c r="M15" s="29">
        <v>15</v>
      </c>
      <c r="N15" s="7"/>
    </row>
    <row r="16" ht="24" customHeight="1" spans="1:14">
      <c r="A16" s="9"/>
      <c r="B16" s="5"/>
      <c r="C16" s="5" t="s">
        <v>43</v>
      </c>
      <c r="D16" s="19" t="s">
        <v>44</v>
      </c>
      <c r="E16" s="20"/>
      <c r="F16" s="20"/>
      <c r="G16" s="20" t="s">
        <v>45</v>
      </c>
      <c r="H16" s="21">
        <v>1</v>
      </c>
      <c r="I16" s="32" t="s">
        <v>46</v>
      </c>
      <c r="J16" s="34">
        <v>0.3</v>
      </c>
      <c r="K16" s="7">
        <v>15</v>
      </c>
      <c r="L16" s="7"/>
      <c r="M16" s="29">
        <v>15</v>
      </c>
      <c r="N16" s="7"/>
    </row>
    <row r="17" ht="31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19" t="s">
        <v>50</v>
      </c>
      <c r="H17" s="19" t="s">
        <v>51</v>
      </c>
      <c r="I17" s="6" t="s">
        <v>52</v>
      </c>
      <c r="J17" s="35" t="s">
        <v>53</v>
      </c>
      <c r="K17" s="7">
        <v>15</v>
      </c>
      <c r="L17" s="7"/>
      <c r="M17" s="29">
        <v>15</v>
      </c>
      <c r="N17" s="7"/>
    </row>
    <row r="18" ht="31" customHeight="1" spans="1:14">
      <c r="A18" s="9"/>
      <c r="B18" s="23" t="s">
        <v>54</v>
      </c>
      <c r="C18" s="24" t="s">
        <v>55</v>
      </c>
      <c r="D18" s="19" t="s">
        <v>56</v>
      </c>
      <c r="E18" s="20"/>
      <c r="F18" s="20"/>
      <c r="G18" s="19" t="s">
        <v>50</v>
      </c>
      <c r="H18" s="19" t="s">
        <v>51</v>
      </c>
      <c r="I18" s="6" t="s">
        <v>52</v>
      </c>
      <c r="J18" s="35" t="s">
        <v>53</v>
      </c>
      <c r="K18" s="7">
        <v>20</v>
      </c>
      <c r="L18" s="7"/>
      <c r="M18" s="29">
        <v>20</v>
      </c>
      <c r="N18" s="7"/>
    </row>
    <row r="19" ht="36" customHeight="1" spans="1:14">
      <c r="A19" s="9"/>
      <c r="B19" s="24" t="s">
        <v>57</v>
      </c>
      <c r="C19" s="5" t="s">
        <v>58</v>
      </c>
      <c r="D19" s="19" t="s">
        <v>59</v>
      </c>
      <c r="E19" s="20"/>
      <c r="F19" s="20"/>
      <c r="G19" s="20" t="s">
        <v>38</v>
      </c>
      <c r="H19" s="21">
        <v>90</v>
      </c>
      <c r="I19" s="32" t="s">
        <v>42</v>
      </c>
      <c r="J19" s="33">
        <v>95</v>
      </c>
      <c r="K19" s="7">
        <v>10</v>
      </c>
      <c r="L19" s="7"/>
      <c r="M19" s="29">
        <v>10</v>
      </c>
      <c r="N19" s="7"/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6">
        <f>SUM(M14:M19)+N7</f>
        <v>100</v>
      </c>
      <c r="N20" s="37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1B3CAD7A250E434FBA087B9C06590DBE</vt:lpwstr>
  </property>
</Properties>
</file>