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医疗服务与保障能力提升" sheetId="2" r:id="rId1"/>
  </sheets>
  <calcPr calcId="144525" concurrentCalc="0"/>
</workbook>
</file>

<file path=xl/sharedStrings.xml><?xml version="1.0" encoding="utf-8"?>
<sst xmlns="http://schemas.openxmlformats.org/spreadsheetml/2006/main" count="82" uniqueCount="63">
  <si>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</si>
  <si>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</si>
  <si>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</si>
  <si>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</si>
  <si>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11010523T000002365052-</t>
    </r>
    <r>
      <rPr>
        <sz val="9"/>
        <color theme="1"/>
        <rFont val="宋体"/>
        <charset val="134"/>
      </rPr>
      <t>医疗服务与保障能力提升（公立医院综合改革）补助资金（直达资金）</t>
    </r>
  </si>
  <si>
    <t>主管部门</t>
  </si>
  <si>
    <t>北京市朝阳区卫生健康委员会</t>
  </si>
  <si>
    <t>实施单位</t>
  </si>
  <si>
    <t>北京市垂杨柳医院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</si>
  <si>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</si>
  <si>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</si>
  <si>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</si>
  <si>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</si>
  <si>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</si>
  <si>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</si>
  <si>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</si>
  <si>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</si>
  <si>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</si>
  <si>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</si>
  <si>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</si>
  <si>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</si>
  <si>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</si>
  <si>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</si>
  <si>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</si>
  <si>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在保证安全、质量、的前提下合理安排施工进度进度，力争年内完成施工工作。同时尽快购买呼吸接入诊疗中心开展项目所需的两项设备：电子支气管镜和高频喷射呼吸机，满足项目开诊所需。</t>
  </si>
  <si>
    <t>完成红光/红外光治疗仪、便携式超声诊断系统、射频控温热凝器、内镜臭氧水自动洗消机的采购验收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</si>
  <si>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</si>
  <si>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</si>
  <si>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</si>
  <si>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</si>
  <si>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</si>
  <si>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</si>
  <si>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</si>
  <si>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</si>
  <si>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</si>
  <si>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</si>
  <si>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</si>
  <si>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8"/>
        <color rgb="FF000000"/>
        <rFont val="宋体"/>
        <charset val="134"/>
      </rP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：血透室迁移场地改造工程1项，并按照要求采购设备2件</t>
    </r>
  </si>
  <si>
    <t>=</t>
  </si>
  <si>
    <t>项</t>
  </si>
  <si>
    <t>质量指标</t>
  </si>
  <si>
    <r>
      <rPr>
        <b/>
        <sz val="8"/>
        <color rgb="FF000000"/>
        <rFont val="宋体"/>
        <charset val="134"/>
      </rP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：合格，满足血透设备使用要求，医院急需购置呼吸接入诊疗中心开展项目所需的两项设备：电子支气管镜，能更大程度提高支气管远端气道内病变检查率；高频喷射呼吸机，是气道开放手术中必备的呼吸设备</t>
    </r>
  </si>
  <si>
    <t>定性</t>
  </si>
  <si>
    <t>高中低</t>
  </si>
  <si>
    <t>高</t>
  </si>
  <si>
    <t>时效指标</t>
  </si>
  <si>
    <r>
      <rPr>
        <b/>
        <sz val="8"/>
        <color rgb="FF000000"/>
        <rFont val="宋体"/>
        <charset val="134"/>
      </rP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：随着项目进展，在项目期内并在</t>
    </r>
    <r>
      <rPr>
        <sz val="8"/>
        <color rgb="FF000000"/>
        <rFont val="Times New Roman"/>
        <charset val="134"/>
      </rPr>
      <t>2023</t>
    </r>
    <r>
      <rPr>
        <sz val="8"/>
        <color rgb="FF000000"/>
        <rFont val="宋体"/>
        <charset val="134"/>
      </rPr>
      <t>年</t>
    </r>
    <r>
      <rPr>
        <sz val="8"/>
        <color rgb="FF000000"/>
        <rFont val="Times New Roman"/>
        <charset val="134"/>
      </rPr>
      <t>12</t>
    </r>
    <r>
      <rPr>
        <sz val="8"/>
        <color rgb="FF000000"/>
        <rFont val="宋体"/>
        <charset val="134"/>
      </rPr>
      <t>月底能够完成</t>
    </r>
  </si>
  <si>
    <t>中</t>
  </si>
  <si>
    <t>原因分析：为满足临床业务需要，2024年增加了设备采购预算。  改进措施：今后加强项目时效评估，合理设定年度指标</t>
  </si>
  <si>
    <t>成本指标</t>
  </si>
  <si>
    <t>经济成本指标</t>
  </si>
  <si>
    <r>
      <rPr>
        <b/>
        <sz val="8"/>
        <color rgb="FF000000"/>
        <rFont val="宋体"/>
        <charset val="134"/>
      </rP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：财政资金</t>
    </r>
  </si>
  <si>
    <t>≤</t>
  </si>
  <si>
    <t>159万元</t>
  </si>
  <si>
    <t>万元</t>
  </si>
  <si>
    <t xml:space="preserve">原因分析：2024年市场价格增加，经过比选多家供货商，实际采购金额超过指标值。  改进措施：加强成本预算控制，做好医院整体的设备采购工作  </t>
  </si>
  <si>
    <t>效益指标</t>
  </si>
  <si>
    <t>社会效益指标</t>
  </si>
  <si>
    <r>
      <rPr>
        <b/>
        <sz val="8"/>
        <color rgb="FF000000"/>
        <rFont val="宋体"/>
        <charset val="134"/>
      </rP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：为周边居民提供基本就医环境，改善百姓就医体验，在一定程度上缓解患者看病难的困境。电子支气管镜，能更大程度提高支气管远端气道内病变检查率；高频喷射呼吸机，是气道开放手术中必备的呼吸设备。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</si>
  <si>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</si>
  <si>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</si>
  <si>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8"/>
        <color rgb="FF000000"/>
        <rFont val="宋体"/>
        <charset val="134"/>
      </rPr>
      <t>指标</t>
    </r>
    <r>
      <rPr>
        <b/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：随着项目进展，完善医院治疗范围，逐步提升患者治疗体验，患者满意度90%以上</t>
    </r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</si>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</sst>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8"/>
      <color rgb="FF000000"/>
      <name val="宋体"/>
      <charset val="134"/>
    </font>
    <font>
      <b/>
      <sz val="8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sz val="6"/>
      <color theme="1"/>
      <name val="Times New Roman"/>
      <charset val="134"/>
    </font>
    <font>
      <sz val="6"/>
      <color theme="1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0" applyNumberFormat="0" applyAlignment="0" applyProtection="0">
      <alignment vertical="center"/>
    </xf>
    <xf numFmtId="0" fontId="30" fillId="11" borderId="6" applyNumberFormat="0" applyAlignment="0" applyProtection="0">
      <alignment vertical="center"/>
    </xf>
    <xf numFmtId="0" fontId="31" fillId="12" borderId="11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76" fontId="14" fillId="0" borderId="2" xfId="0" applyNumberFormat="1" applyFont="1" applyBorder="1" applyAlignment="1">
      <alignment horizontal="center" vertical="center" wrapText="1"/>
    </xf>
    <xf numFmtId="176" fontId="14" fillId="0" borderId="4" xfId="0" applyNumberFormat="1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O22" sqref="$A22:$XFD36"/>
    </sheetView>
  </sheetViews>
  <sheetFormatPr defaultColWidth="9" defaultRowHeight="13.5"/>
  <cols>
    <col min="1" max="1" width="3.25833333333333" customWidth="1"/>
    <col min="2" max="3" width="7.25833333333333" customWidth="1"/>
    <col min="4" max="4" width="8.40833333333333" customWidth="1"/>
    <col min="6" max="6" width="9.375" customWidth="1"/>
    <col min="7" max="7" width="6.25833333333333" customWidth="1"/>
    <col min="8" max="8" width="6.13333333333333" customWidth="1"/>
    <col min="9" max="9" width="5.625" customWidth="1"/>
    <col min="10" max="10" width="5.125" customWidth="1"/>
    <col min="11" max="11" width="3.25833333333333" customWidth="1"/>
    <col min="12" max="12" width="2.875" customWidth="1"/>
    <col min="13" max="13" width="6.125" customWidth="1"/>
    <col min="14" max="14" width="21.625" customWidth="1"/>
    <col min="15" max="15" width="9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Format="1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17" t="s">
        <v>8</v>
      </c>
      <c r="M5" s="6"/>
      <c r="N5" s="6"/>
    </row>
    <row r="6" customFormat="1" ht="14.25" customHeight="1" spans="1:14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customFormat="1" ht="18" customHeight="1" spans="1:14">
      <c r="A7" s="8"/>
      <c r="B7" s="8"/>
      <c r="C7" s="12" t="s">
        <v>16</v>
      </c>
      <c r="D7" s="12"/>
      <c r="E7" s="13">
        <v>0</v>
      </c>
      <c r="F7" s="14"/>
      <c r="G7" s="15"/>
      <c r="H7" s="13">
        <v>166</v>
      </c>
      <c r="I7" s="15"/>
      <c r="J7" s="29">
        <v>166</v>
      </c>
      <c r="K7" s="30"/>
      <c r="L7" s="5">
        <v>10</v>
      </c>
      <c r="M7" s="31">
        <f>J7/H7</f>
        <v>1</v>
      </c>
      <c r="N7" s="32">
        <f>M7*10</f>
        <v>10</v>
      </c>
    </row>
    <row r="8" customFormat="1" ht="18" customHeight="1" spans="1:14">
      <c r="A8" s="8"/>
      <c r="B8" s="8"/>
      <c r="C8" s="5" t="s">
        <v>17</v>
      </c>
      <c r="D8" s="5"/>
      <c r="E8" s="13">
        <v>0</v>
      </c>
      <c r="F8" s="14"/>
      <c r="G8" s="15"/>
      <c r="H8" s="13">
        <v>166</v>
      </c>
      <c r="I8" s="15"/>
      <c r="J8" s="29">
        <v>166</v>
      </c>
      <c r="K8" s="30"/>
      <c r="L8" s="6" t="s">
        <v>18</v>
      </c>
      <c r="M8" s="31">
        <f>J8/H8</f>
        <v>1</v>
      </c>
      <c r="N8" s="6" t="s">
        <v>18</v>
      </c>
    </row>
    <row r="9" customFormat="1" ht="13" customHeight="1" spans="1:14">
      <c r="A9" s="8"/>
      <c r="B9" s="8"/>
      <c r="C9" s="16" t="s">
        <v>19</v>
      </c>
      <c r="D9" s="16"/>
      <c r="E9" s="13">
        <v>0</v>
      </c>
      <c r="F9" s="14"/>
      <c r="G9" s="15"/>
      <c r="H9" s="13">
        <v>0</v>
      </c>
      <c r="I9" s="15"/>
      <c r="J9" s="33">
        <v>0</v>
      </c>
      <c r="K9" s="33"/>
      <c r="L9" s="6" t="s">
        <v>18</v>
      </c>
      <c r="M9" s="6"/>
      <c r="N9" s="6" t="s">
        <v>18</v>
      </c>
    </row>
    <row r="10" customFormat="1" ht="20" customHeight="1" spans="1:14">
      <c r="A10" s="8"/>
      <c r="B10" s="8"/>
      <c r="C10" s="5" t="s">
        <v>20</v>
      </c>
      <c r="D10" s="5"/>
      <c r="E10" s="13">
        <v>0</v>
      </c>
      <c r="F10" s="14"/>
      <c r="G10" s="15"/>
      <c r="H10" s="13">
        <v>0</v>
      </c>
      <c r="I10" s="15"/>
      <c r="J10" s="33">
        <v>0</v>
      </c>
      <c r="K10" s="33"/>
      <c r="L10" s="6" t="s">
        <v>18</v>
      </c>
      <c r="M10" s="6"/>
      <c r="N10" s="6" t="s">
        <v>18</v>
      </c>
    </row>
    <row r="11" customFormat="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customFormat="1" ht="43" customHeight="1" spans="1:14">
      <c r="A12" s="5"/>
      <c r="B12" s="17" t="s">
        <v>24</v>
      </c>
      <c r="C12" s="6"/>
      <c r="D12" s="6"/>
      <c r="E12" s="6"/>
      <c r="F12" s="6"/>
      <c r="G12" s="6"/>
      <c r="H12" s="6"/>
      <c r="I12" s="6"/>
      <c r="J12" s="17" t="s">
        <v>25</v>
      </c>
      <c r="K12" s="6"/>
      <c r="L12" s="6"/>
      <c r="M12" s="6"/>
      <c r="N12" s="6"/>
    </row>
    <row r="13" customFormat="1" ht="43.5" customHeight="1" spans="1:14">
      <c r="A13" s="7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customFormat="1" ht="22" customHeight="1" spans="1:14">
      <c r="A14" s="8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1">
        <v>1</v>
      </c>
      <c r="I14" s="17" t="s">
        <v>39</v>
      </c>
      <c r="J14" s="6">
        <v>1</v>
      </c>
      <c r="K14" s="6">
        <v>15</v>
      </c>
      <c r="L14" s="6"/>
      <c r="M14" s="32">
        <v>15</v>
      </c>
      <c r="N14" s="6"/>
    </row>
    <row r="15" customFormat="1" ht="52" customHeight="1" spans="1:14">
      <c r="A15" s="8"/>
      <c r="B15" s="5"/>
      <c r="C15" s="5" t="s">
        <v>40</v>
      </c>
      <c r="D15" s="19" t="s">
        <v>41</v>
      </c>
      <c r="E15" s="20"/>
      <c r="F15" s="20"/>
      <c r="G15" s="22" t="s">
        <v>42</v>
      </c>
      <c r="H15" s="22" t="s">
        <v>43</v>
      </c>
      <c r="I15" s="17" t="s">
        <v>39</v>
      </c>
      <c r="J15" s="17" t="s">
        <v>44</v>
      </c>
      <c r="K15" s="6">
        <v>15</v>
      </c>
      <c r="L15" s="6"/>
      <c r="M15" s="32">
        <v>15</v>
      </c>
      <c r="N15" s="6"/>
    </row>
    <row r="16" customFormat="1" ht="45" customHeight="1" spans="1:14">
      <c r="A16" s="8"/>
      <c r="B16" s="5"/>
      <c r="C16" s="5" t="s">
        <v>45</v>
      </c>
      <c r="D16" s="19" t="s">
        <v>46</v>
      </c>
      <c r="E16" s="20"/>
      <c r="F16" s="20"/>
      <c r="G16" s="22" t="s">
        <v>42</v>
      </c>
      <c r="H16" s="22" t="s">
        <v>43</v>
      </c>
      <c r="I16" s="17" t="s">
        <v>39</v>
      </c>
      <c r="J16" s="34" t="s">
        <v>47</v>
      </c>
      <c r="K16" s="35">
        <v>15</v>
      </c>
      <c r="L16" s="35"/>
      <c r="M16" s="36">
        <v>13.5</v>
      </c>
      <c r="N16" s="37" t="s">
        <v>48</v>
      </c>
    </row>
    <row r="17" customFormat="1" ht="45" customHeight="1" spans="1:14">
      <c r="A17" s="8"/>
      <c r="B17" s="23" t="s">
        <v>49</v>
      </c>
      <c r="C17" s="18" t="s">
        <v>50</v>
      </c>
      <c r="D17" s="19" t="s">
        <v>51</v>
      </c>
      <c r="E17" s="20"/>
      <c r="F17" s="20"/>
      <c r="G17" s="21" t="s">
        <v>52</v>
      </c>
      <c r="H17" s="22" t="s">
        <v>53</v>
      </c>
      <c r="I17" s="17" t="s">
        <v>54</v>
      </c>
      <c r="J17" s="35">
        <v>166</v>
      </c>
      <c r="K17" s="35">
        <v>15</v>
      </c>
      <c r="L17" s="35"/>
      <c r="M17" s="36">
        <v>13.5</v>
      </c>
      <c r="N17" s="37" t="s">
        <v>55</v>
      </c>
    </row>
    <row r="18" customFormat="1" ht="59" customHeight="1" spans="1:14">
      <c r="A18" s="8"/>
      <c r="B18" s="24" t="s">
        <v>56</v>
      </c>
      <c r="C18" s="25" t="s">
        <v>57</v>
      </c>
      <c r="D18" s="19" t="s">
        <v>58</v>
      </c>
      <c r="E18" s="20"/>
      <c r="F18" s="20"/>
      <c r="G18" s="22" t="s">
        <v>42</v>
      </c>
      <c r="H18" s="22" t="s">
        <v>43</v>
      </c>
      <c r="I18" s="17" t="s">
        <v>39</v>
      </c>
      <c r="J18" s="17" t="s">
        <v>44</v>
      </c>
      <c r="K18" s="6">
        <v>20</v>
      </c>
      <c r="L18" s="6"/>
      <c r="M18" s="32">
        <v>20</v>
      </c>
      <c r="N18" s="6"/>
    </row>
    <row r="19" customFormat="1" ht="33" customHeight="1" spans="1:14">
      <c r="A19" s="8"/>
      <c r="B19" s="25" t="s">
        <v>59</v>
      </c>
      <c r="C19" s="5" t="s">
        <v>60</v>
      </c>
      <c r="D19" s="19" t="s">
        <v>61</v>
      </c>
      <c r="E19" s="20"/>
      <c r="F19" s="20"/>
      <c r="G19" s="22" t="s">
        <v>42</v>
      </c>
      <c r="H19" s="22" t="s">
        <v>43</v>
      </c>
      <c r="I19" s="17" t="s">
        <v>39</v>
      </c>
      <c r="J19" s="17" t="s">
        <v>44</v>
      </c>
      <c r="K19" s="6">
        <v>10</v>
      </c>
      <c r="L19" s="6"/>
      <c r="M19" s="32">
        <v>10</v>
      </c>
      <c r="N19" s="6"/>
    </row>
    <row r="20" customFormat="1" spans="1:14">
      <c r="A20" s="26" t="s">
        <v>62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8">
        <f>SUM(M14:M19)+N7</f>
        <v>97</v>
      </c>
      <c r="N20" s="39"/>
    </row>
    <row r="21" customFormat="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118055555555556" right="0" top="0.354166666666667" bottom="0.0784722222222222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医疗服务与保障能力提升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3AEFBA5495684BB58AC842D93BFC68CB</vt:lpwstr>
  </property>
</Properties>
</file>