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原新农合血液透析人员补贴" sheetId="2" r:id="rId1"/>
  </sheets>
  <calcPr calcId="144525" concurrentCalc="0"/>
</workbook>
</file>

<file path=xl/sharedStrings.xml><?xml version="1.0" encoding="utf-8"?>
<sst xmlns="http://schemas.openxmlformats.org/spreadsheetml/2006/main" count="81" uniqueCount="54">
  <si>
    <t>附件2</t>
  </si>
  <si>
    <t>项目支出绩效自评表</t>
  </si>
  <si>
    <t>（2024年度）</t>
  </si>
  <si>
    <t>项目名称</t>
  </si>
  <si>
    <t>原新农合血液透析人员补贴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</si>
  <si>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</si>
  <si>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</si>
  <si>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</si>
  <si>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</si>
  <si>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</si>
  <si>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</si>
  <si>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</si>
  <si>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</si>
  <si>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</si>
  <si>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</si>
  <si>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</si>
  <si>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</si>
  <si>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</si>
  <si>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</si>
  <si>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</si>
  <si>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</si>
  <si>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</si>
  <si>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</si>
  <si>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</si>
  <si>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完成新农合血透人员补贴项目</t>
    </r>
    <r>
      <rPr>
        <sz val="9"/>
        <color theme="1"/>
        <rFont val="Times New Roman"/>
        <charset val="134"/>
      </rPr>
      <t xml:space="preserve">
</t>
    </r>
  </si>
  <si>
    <t>完成新农合血透人员补贴项目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</si>
  <si>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</si>
  <si>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</si>
  <si>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</si>
  <si>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</si>
  <si>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</si>
  <si>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</si>
  <si>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</si>
  <si>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</si>
  <si>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</si>
  <si>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</si>
  <si>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</si>
  <si>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：完成新农合血透人员补贴项目</t>
    </r>
  </si>
  <si>
    <t>≥</t>
  </si>
  <si>
    <t>项</t>
  </si>
  <si>
    <t>质量指标</t>
  </si>
  <si>
    <t>定性</t>
  </si>
  <si>
    <t>优良中低差</t>
  </si>
  <si>
    <t>优</t>
  </si>
  <si>
    <t>时效指标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</si>
  <si>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</si>
  <si>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</si>
  <si>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：合理降低成本</t>
    </r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</si>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</sst>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F30" sqref="F30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8" width="9.1083333333333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5" width="15.8833333333333" customWidth="1"/>
    <col min="16" max="16" width="7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3"/>
    </row>
    <row r="3" customFormat="1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1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customFormat="1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customFormat="1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0.497</v>
      </c>
      <c r="I7" s="16"/>
      <c r="J7" s="34">
        <f>SUM(J8:K10)</f>
        <v>0.497</v>
      </c>
      <c r="K7" s="34"/>
      <c r="L7" s="17">
        <v>10</v>
      </c>
      <c r="M7" s="35">
        <f>J7/H7</f>
        <v>1</v>
      </c>
      <c r="N7" s="36">
        <f>M7*10</f>
        <v>10</v>
      </c>
    </row>
    <row r="8" customFormat="1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0.497</v>
      </c>
      <c r="I8" s="16"/>
      <c r="J8" s="34">
        <v>0.497</v>
      </c>
      <c r="K8" s="34"/>
      <c r="L8" s="37" t="s">
        <v>18</v>
      </c>
      <c r="M8" s="37"/>
      <c r="N8" s="7" t="s">
        <v>18</v>
      </c>
    </row>
    <row r="9" customFormat="1" ht="15" customHeight="1" spans="1:14">
      <c r="A9" s="9"/>
      <c r="B9" s="9"/>
      <c r="C9" s="17" t="s">
        <v>19</v>
      </c>
      <c r="D9" s="17"/>
      <c r="E9" s="18">
        <v>0</v>
      </c>
      <c r="F9" s="19"/>
      <c r="G9" s="20"/>
      <c r="H9" s="14">
        <v>0</v>
      </c>
      <c r="I9" s="16"/>
      <c r="J9" s="34">
        <v>0</v>
      </c>
      <c r="K9" s="34"/>
      <c r="L9" s="37" t="s">
        <v>18</v>
      </c>
      <c r="M9" s="37"/>
      <c r="N9" s="7" t="s">
        <v>18</v>
      </c>
    </row>
    <row r="10" customFormat="1" ht="15" customHeight="1" spans="1:14">
      <c r="A10" s="9"/>
      <c r="B10" s="9"/>
      <c r="C10" s="5" t="s">
        <v>20</v>
      </c>
      <c r="D10" s="5"/>
      <c r="E10" s="18">
        <v>0</v>
      </c>
      <c r="F10" s="19"/>
      <c r="G10" s="20"/>
      <c r="H10" s="18">
        <v>0</v>
      </c>
      <c r="I10" s="20"/>
      <c r="J10" s="38">
        <v>0</v>
      </c>
      <c r="K10" s="38"/>
      <c r="L10" s="7" t="s">
        <v>18</v>
      </c>
      <c r="M10" s="7"/>
      <c r="N10" s="7" t="s">
        <v>18</v>
      </c>
    </row>
    <row r="11" customFormat="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customFormat="1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customFormat="1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customFormat="1" ht="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23" t="s">
        <v>38</v>
      </c>
      <c r="H14" s="24">
        <v>50</v>
      </c>
      <c r="I14" s="6" t="s">
        <v>39</v>
      </c>
      <c r="J14" s="7">
        <v>50</v>
      </c>
      <c r="K14" s="7">
        <v>20</v>
      </c>
      <c r="L14" s="7"/>
      <c r="M14" s="39">
        <v>20</v>
      </c>
      <c r="N14" s="39"/>
    </row>
    <row r="15" customFormat="1" ht="25" customHeight="1" spans="1:14">
      <c r="A15" s="9"/>
      <c r="B15" s="5"/>
      <c r="C15" s="5" t="s">
        <v>40</v>
      </c>
      <c r="D15" s="22" t="s">
        <v>37</v>
      </c>
      <c r="E15" s="23"/>
      <c r="F15" s="23"/>
      <c r="G15" s="25" t="s">
        <v>41</v>
      </c>
      <c r="H15" s="26" t="s">
        <v>42</v>
      </c>
      <c r="I15" s="26" t="s">
        <v>39</v>
      </c>
      <c r="J15" s="26" t="s">
        <v>43</v>
      </c>
      <c r="K15" s="7">
        <v>10</v>
      </c>
      <c r="L15" s="7"/>
      <c r="M15" s="39">
        <v>10</v>
      </c>
      <c r="N15" s="39"/>
    </row>
    <row r="16" customFormat="1" ht="25" customHeight="1" spans="1:14">
      <c r="A16" s="9"/>
      <c r="B16" s="5"/>
      <c r="C16" s="5" t="s">
        <v>44</v>
      </c>
      <c r="D16" s="22" t="s">
        <v>37</v>
      </c>
      <c r="E16" s="23"/>
      <c r="F16" s="23"/>
      <c r="G16" s="25" t="s">
        <v>41</v>
      </c>
      <c r="H16" s="26" t="s">
        <v>42</v>
      </c>
      <c r="I16" s="26" t="s">
        <v>39</v>
      </c>
      <c r="J16" s="26" t="s">
        <v>43</v>
      </c>
      <c r="K16" s="7">
        <v>10</v>
      </c>
      <c r="L16" s="7"/>
      <c r="M16" s="39">
        <v>10</v>
      </c>
      <c r="N16" s="39"/>
    </row>
    <row r="17" customFormat="1" ht="24" customHeight="1" spans="1:14">
      <c r="A17" s="9"/>
      <c r="B17" s="27" t="s">
        <v>45</v>
      </c>
      <c r="C17" s="21" t="s">
        <v>46</v>
      </c>
      <c r="D17" s="22" t="s">
        <v>47</v>
      </c>
      <c r="E17" s="23"/>
      <c r="F17" s="23"/>
      <c r="G17" s="25" t="s">
        <v>41</v>
      </c>
      <c r="H17" s="26" t="s">
        <v>42</v>
      </c>
      <c r="I17" s="26" t="s">
        <v>39</v>
      </c>
      <c r="J17" s="26" t="s">
        <v>43</v>
      </c>
      <c r="K17" s="7">
        <v>10</v>
      </c>
      <c r="L17" s="7"/>
      <c r="M17" s="39">
        <v>10</v>
      </c>
      <c r="N17" s="39"/>
    </row>
    <row r="18" customFormat="1" ht="28" customHeight="1" spans="1:14">
      <c r="A18" s="9"/>
      <c r="B18" s="28" t="s">
        <v>48</v>
      </c>
      <c r="C18" s="29" t="s">
        <v>49</v>
      </c>
      <c r="D18" s="22" t="s">
        <v>37</v>
      </c>
      <c r="E18" s="23"/>
      <c r="F18" s="23"/>
      <c r="G18" s="25" t="s">
        <v>41</v>
      </c>
      <c r="H18" s="26" t="s">
        <v>42</v>
      </c>
      <c r="I18" s="26" t="s">
        <v>39</v>
      </c>
      <c r="J18" s="26" t="s">
        <v>43</v>
      </c>
      <c r="K18" s="7">
        <v>20</v>
      </c>
      <c r="L18" s="7"/>
      <c r="M18" s="39">
        <v>20</v>
      </c>
      <c r="N18" s="39"/>
    </row>
    <row r="19" customFormat="1" ht="39" customHeight="1" spans="1:14">
      <c r="A19" s="9"/>
      <c r="B19" s="29" t="s">
        <v>50</v>
      </c>
      <c r="C19" s="5" t="s">
        <v>51</v>
      </c>
      <c r="D19" s="22" t="s">
        <v>52</v>
      </c>
      <c r="E19" s="23"/>
      <c r="F19" s="23"/>
      <c r="G19" s="25" t="s">
        <v>41</v>
      </c>
      <c r="H19" s="26" t="s">
        <v>42</v>
      </c>
      <c r="I19" s="26" t="s">
        <v>39</v>
      </c>
      <c r="J19" s="26" t="s">
        <v>43</v>
      </c>
      <c r="K19" s="7">
        <v>20</v>
      </c>
      <c r="L19" s="7"/>
      <c r="M19" s="39">
        <v>20</v>
      </c>
      <c r="N19" s="39"/>
    </row>
    <row r="20" customFormat="1" spans="1:14">
      <c r="A20" s="30" t="s">
        <v>53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  <c r="M20" s="40">
        <f>SUM(M14:M19)+N7</f>
        <v>100</v>
      </c>
      <c r="N20" s="39"/>
    </row>
    <row r="21" customFormat="1" spans="1:14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75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原新农合血液透析人员补贴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