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<sst xmlns="http://schemas.openxmlformats.org/spreadsheetml/2006/main" count="71" uniqueCount="58">
  <si>
    <t>附件2</t>
  </si>
  <si>
    <t>项目支出绩效自评表</t>
  </si>
  <si>
    <t>（2024年度）</t>
  </si>
  <si>
    <t>项目名称</t>
  </si>
  <si>
    <t>从业人员健康检查费用减免工作经费</t>
  </si>
  <si>
    <t>主管部门</t>
  </si>
  <si>
    <t>北京市朝阳区卫生健康委员会</t>
  </si>
  <si>
    <t>实施单位</t>
  </si>
  <si>
    <t>北京市朝阳区垡头社区卫生服务中心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</si>
  <si>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</si>
  <si>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</si>
  <si>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</si>
  <si>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</si>
  <si>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</si>
  <si>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</si>
  <si>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</si>
  <si>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</si>
  <si>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</si>
  <si>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</si>
  <si>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</si>
  <si>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</si>
  <si>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</si>
  <si>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</si>
  <si>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</si>
  <si>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提高我辖区从业人员健康检查工作。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</si>
  <si>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</si>
  <si>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</si>
  <si>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</si>
  <si>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</si>
  <si>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</si>
  <si>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</si>
  <si>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</si>
  <si>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</si>
  <si>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</si>
  <si>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</si>
  <si>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</si>
  <si>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</si>
  <si>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</si>
  <si>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＝</t>
  </si>
  <si>
    <t>项</t>
  </si>
  <si>
    <t>质量指标</t>
  </si>
  <si>
    <t>规范率</t>
  </si>
  <si>
    <t>≥</t>
  </si>
  <si>
    <t>%</t>
  </si>
  <si>
    <t>时效指标</t>
  </si>
  <si>
    <t>完成率</t>
  </si>
  <si>
    <t>成本指标</t>
  </si>
  <si>
    <t>经济成本指标</t>
  </si>
  <si>
    <t>年度总资本成本</t>
  </si>
  <si>
    <t>≤</t>
  </si>
  <si>
    <t>万</t>
  </si>
  <si>
    <t>效益指标</t>
  </si>
  <si>
    <t>社会效益指标</t>
  </si>
  <si>
    <t>提高从业人员卫生安全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</si>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</sst>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>
  <numFmts count="6">
    <numFmt numFmtId="176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O22" sqref="$A22:$XFD33"/>
    </sheetView>
  </sheetViews>
  <sheetFormatPr defaultColWidth="9" defaultRowHeight="13.5"/>
  <cols>
    <col min="1" max="1" width="4.25833333333333" customWidth="1"/>
    <col min="2" max="2" width="11.9333333333333" customWidth="1"/>
    <col min="3" max="3" width="11.625" customWidth="1"/>
    <col min="4" max="4" width="15.875" customWidth="1"/>
    <col min="5" max="5" width="7.01666666666667" customWidth="1"/>
    <col min="6" max="6" width="1.625" customWidth="1"/>
    <col min="7" max="7" width="6.5" customWidth="1"/>
    <col min="8" max="8" width="8.75833333333333" customWidth="1"/>
    <col min="9" max="9" width="6.125" customWidth="1"/>
    <col min="10" max="10" width="9.75833333333333" customWidth="1"/>
    <col min="11" max="11" width="2.25833333333333" customWidth="1"/>
    <col min="12" max="12" width="7.94166666666667" customWidth="1"/>
    <col min="13" max="13" width="6.625" customWidth="1"/>
    <col min="14" max="14" width="10.758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1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25.555204</v>
      </c>
      <c r="I7" s="16"/>
      <c r="J7" s="14">
        <f>SUM(J8:K10)</f>
        <v>25.555204</v>
      </c>
      <c r="K7" s="16"/>
      <c r="L7" s="5">
        <v>10</v>
      </c>
      <c r="M7" s="32">
        <f>J7/H7</f>
        <v>1</v>
      </c>
      <c r="N7" s="33">
        <f>M7*10</f>
        <v>10</v>
      </c>
    </row>
    <row r="8" ht="15" customHeight="1" spans="1:14">
      <c r="A8" s="9"/>
      <c r="B8" s="9"/>
      <c r="C8" s="5" t="s">
        <v>17</v>
      </c>
      <c r="D8" s="5"/>
      <c r="E8" s="17">
        <v>0</v>
      </c>
      <c r="F8" s="18"/>
      <c r="G8" s="19"/>
      <c r="H8" s="20">
        <v>25.555204</v>
      </c>
      <c r="I8" s="16"/>
      <c r="J8" s="20">
        <v>25.555204</v>
      </c>
      <c r="K8" s="16"/>
      <c r="L8" s="7" t="s">
        <v>18</v>
      </c>
      <c r="M8" s="32">
        <f>J8/H8</f>
        <v>1</v>
      </c>
      <c r="N8" s="7" t="s">
        <v>18</v>
      </c>
    </row>
    <row r="9" ht="15" customHeight="1" spans="1:14">
      <c r="A9" s="9"/>
      <c r="B9" s="9"/>
      <c r="C9" s="21" t="s">
        <v>19</v>
      </c>
      <c r="D9" s="21"/>
      <c r="E9" s="14">
        <v>0</v>
      </c>
      <c r="F9" s="15"/>
      <c r="G9" s="16"/>
      <c r="H9" s="14">
        <v>0</v>
      </c>
      <c r="I9" s="16"/>
      <c r="J9" s="34">
        <v>0</v>
      </c>
      <c r="K9" s="34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4">
        <v>0</v>
      </c>
      <c r="K10" s="34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22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2" t="s">
        <v>29</v>
      </c>
      <c r="E13" s="5"/>
      <c r="F13" s="5"/>
      <c r="G13" s="5" t="s">
        <v>30</v>
      </c>
      <c r="H13" s="22" t="s">
        <v>31</v>
      </c>
      <c r="I13" s="22" t="s">
        <v>32</v>
      </c>
      <c r="J13" s="22" t="s">
        <v>33</v>
      </c>
      <c r="K13" s="5" t="s">
        <v>13</v>
      </c>
      <c r="L13" s="5"/>
      <c r="M13" s="22" t="s">
        <v>15</v>
      </c>
      <c r="N13" s="22" t="s">
        <v>34</v>
      </c>
    </row>
    <row r="14" ht="14.25" customHeight="1" spans="1:14">
      <c r="A14" s="9"/>
      <c r="B14" s="5" t="s">
        <v>35</v>
      </c>
      <c r="C14" s="5" t="s">
        <v>36</v>
      </c>
      <c r="D14" s="23" t="s">
        <v>37</v>
      </c>
      <c r="E14" s="24"/>
      <c r="F14" s="24"/>
      <c r="G14" s="7" t="s">
        <v>38</v>
      </c>
      <c r="H14" s="25">
        <v>1</v>
      </c>
      <c r="I14" s="6" t="s">
        <v>39</v>
      </c>
      <c r="J14" s="7">
        <v>1</v>
      </c>
      <c r="K14" s="7">
        <v>15</v>
      </c>
      <c r="L14" s="7"/>
      <c r="M14" s="33">
        <v>15</v>
      </c>
      <c r="N14" s="7"/>
    </row>
    <row r="15" ht="15" customHeight="1" spans="1:14">
      <c r="A15" s="9"/>
      <c r="B15" s="5"/>
      <c r="C15" s="5" t="s">
        <v>40</v>
      </c>
      <c r="D15" s="23" t="s">
        <v>41</v>
      </c>
      <c r="E15" s="24"/>
      <c r="F15" s="24"/>
      <c r="G15" s="7" t="s">
        <v>42</v>
      </c>
      <c r="H15" s="25">
        <v>90</v>
      </c>
      <c r="I15" s="7" t="s">
        <v>43</v>
      </c>
      <c r="J15" s="35">
        <v>100</v>
      </c>
      <c r="K15" s="7">
        <v>15</v>
      </c>
      <c r="L15" s="7"/>
      <c r="M15" s="33">
        <v>15</v>
      </c>
      <c r="N15" s="7"/>
    </row>
    <row r="16" ht="15" customHeight="1" spans="1:14">
      <c r="A16" s="9"/>
      <c r="B16" s="5"/>
      <c r="C16" s="5" t="s">
        <v>44</v>
      </c>
      <c r="D16" s="23" t="s">
        <v>45</v>
      </c>
      <c r="E16" s="24"/>
      <c r="F16" s="24"/>
      <c r="G16" s="7" t="s">
        <v>42</v>
      </c>
      <c r="H16" s="25">
        <v>90</v>
      </c>
      <c r="I16" s="7" t="s">
        <v>43</v>
      </c>
      <c r="J16" s="35">
        <v>100</v>
      </c>
      <c r="K16" s="7">
        <v>15</v>
      </c>
      <c r="L16" s="7"/>
      <c r="M16" s="33">
        <v>15</v>
      </c>
      <c r="N16" s="7"/>
    </row>
    <row r="17" ht="19" customHeight="1" spans="1:14">
      <c r="A17" s="9"/>
      <c r="B17" s="26" t="s">
        <v>46</v>
      </c>
      <c r="C17" s="22" t="s">
        <v>47</v>
      </c>
      <c r="D17" s="23" t="s">
        <v>48</v>
      </c>
      <c r="E17" s="24"/>
      <c r="F17" s="24"/>
      <c r="G17" s="7" t="s">
        <v>49</v>
      </c>
      <c r="H17" s="25">
        <v>50</v>
      </c>
      <c r="I17" s="6" t="s">
        <v>50</v>
      </c>
      <c r="J17" s="25">
        <v>25.555204</v>
      </c>
      <c r="K17" s="7">
        <v>15</v>
      </c>
      <c r="L17" s="7"/>
      <c r="M17" s="33">
        <v>15</v>
      </c>
      <c r="N17" s="6"/>
    </row>
    <row r="18" ht="15" customHeight="1" spans="1:14">
      <c r="A18" s="9"/>
      <c r="B18" s="22" t="s">
        <v>51</v>
      </c>
      <c r="C18" s="27" t="s">
        <v>52</v>
      </c>
      <c r="D18" s="23" t="s">
        <v>53</v>
      </c>
      <c r="E18" s="24"/>
      <c r="F18" s="24"/>
      <c r="G18" s="7" t="s">
        <v>42</v>
      </c>
      <c r="H18" s="7">
        <v>90</v>
      </c>
      <c r="I18" s="6" t="s">
        <v>43</v>
      </c>
      <c r="J18" s="35">
        <v>95</v>
      </c>
      <c r="K18" s="7">
        <v>20</v>
      </c>
      <c r="L18" s="7"/>
      <c r="M18" s="33">
        <v>20</v>
      </c>
      <c r="N18" s="7"/>
    </row>
    <row r="19" ht="31" customHeight="1" spans="1:14">
      <c r="A19" s="9"/>
      <c r="B19" s="27" t="s">
        <v>54</v>
      </c>
      <c r="C19" s="5" t="s">
        <v>55</v>
      </c>
      <c r="D19" s="23" t="s">
        <v>56</v>
      </c>
      <c r="E19" s="24"/>
      <c r="F19" s="24"/>
      <c r="G19" s="7" t="s">
        <v>42</v>
      </c>
      <c r="H19" s="7">
        <v>90</v>
      </c>
      <c r="I19" s="7" t="s">
        <v>43</v>
      </c>
      <c r="J19" s="35">
        <v>95</v>
      </c>
      <c r="K19" s="7">
        <v>10</v>
      </c>
      <c r="L19" s="7"/>
      <c r="M19" s="33">
        <v>10</v>
      </c>
      <c r="N19" s="7"/>
    </row>
    <row r="20" spans="1:14">
      <c r="A20" s="28" t="s">
        <v>57</v>
      </c>
      <c r="B20" s="28"/>
      <c r="C20" s="28"/>
      <c r="D20" s="28"/>
      <c r="E20" s="28"/>
      <c r="F20" s="28"/>
      <c r="G20" s="28"/>
      <c r="H20" s="28"/>
      <c r="I20" s="28"/>
      <c r="J20" s="28"/>
      <c r="K20" s="28">
        <v>100</v>
      </c>
      <c r="L20" s="28"/>
      <c r="M20" s="36">
        <f>SUM(M14:M19)+N7</f>
        <v>100</v>
      </c>
      <c r="N20" s="37"/>
    </row>
    <row r="21" spans="1:14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354166666666667" right="0.196527777777778" top="0.590277777777778" bottom="0.472222222222222" header="0.432638888888889" footer="0.39305555555555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2025-09-09T05:24:09Z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