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<sst xmlns="http://schemas.openxmlformats.org/spreadsheetml/2006/main" count="72" uniqueCount="59">
  <si>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</si>
  <si>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</si>
  <si>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</si>
  <si>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</si>
  <si>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全区离休干部高龄养老社区“四就近”服务管理经费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</si>
  <si>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</si>
  <si>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</si>
  <si>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</si>
  <si>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</si>
  <si>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</si>
  <si>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</si>
  <si>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</si>
  <si>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</si>
  <si>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</si>
  <si>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</si>
  <si>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</si>
  <si>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</si>
  <si>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</si>
  <si>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</si>
  <si>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</si>
  <si>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</si>
  <si>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</si>
  <si>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</si>
  <si>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</si>
  <si>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提高全区离休干部高龄养老社区“四就近”服务。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</si>
  <si>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</si>
  <si>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</si>
  <si>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</si>
  <si>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</si>
  <si>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</si>
  <si>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</si>
  <si>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</si>
  <si>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</si>
  <si>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</si>
  <si>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</si>
  <si>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</si>
  <si>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</si>
  <si>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</t>
  </si>
  <si>
    <t>＝</t>
  </si>
  <si>
    <t>项</t>
  </si>
  <si>
    <t>质量指标</t>
  </si>
  <si>
    <t>项目完成率</t>
  </si>
  <si>
    <t>≥</t>
  </si>
  <si>
    <t>%</t>
  </si>
  <si>
    <t>时效指标</t>
  </si>
  <si>
    <t>项目时效</t>
  </si>
  <si>
    <t>成本指标</t>
  </si>
  <si>
    <t>经济成本指标</t>
  </si>
  <si>
    <t>资金总额</t>
  </si>
  <si>
    <t>≤</t>
  </si>
  <si>
    <t>元</t>
  </si>
  <si>
    <t>偏差原因：为满足离休干部服务管理工作的需求，拟定提高离休干部服务项目，增加医疗支出等，后因离休人员就诊次数减少，实际支出未达到原定指标值。
改进措施：今后加强成本预估合理设定年度指标，每年根据实际情况更改指标数据。</t>
  </si>
  <si>
    <t>效益指标</t>
  </si>
  <si>
    <t>社会效益指标</t>
  </si>
  <si>
    <t>提高辖区患者就医需求率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</si>
  <si>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</si>
  <si>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</si>
  <si>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提高辖区患者满意度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</si>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</sst>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30" fillId="16" borderId="13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0" workbookViewId="0">
      <selection activeCell="O22" sqref="$A22:$XFD33"/>
    </sheetView>
  </sheetViews>
  <sheetFormatPr defaultColWidth="9" defaultRowHeight="13.5"/>
  <cols>
    <col min="1" max="1" width="4.25833333333333" customWidth="1"/>
    <col min="2" max="2" width="14.62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9.09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0.048</v>
      </c>
      <c r="I7" s="16"/>
      <c r="J7" s="14">
        <f>SUM(J8:K10)</f>
        <v>0.048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0.048</v>
      </c>
      <c r="I8" s="16"/>
      <c r="J8" s="14">
        <v>0.048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85</v>
      </c>
      <c r="I15" s="7" t="s">
        <v>43</v>
      </c>
      <c r="J15" s="34">
        <v>100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42</v>
      </c>
      <c r="H16" s="24">
        <v>85</v>
      </c>
      <c r="I16" s="7" t="s">
        <v>43</v>
      </c>
      <c r="J16" s="34">
        <v>100</v>
      </c>
      <c r="K16" s="7">
        <v>15</v>
      </c>
      <c r="L16" s="7"/>
      <c r="M16" s="32">
        <v>15</v>
      </c>
      <c r="N16" s="7"/>
    </row>
    <row r="17" ht="142" customHeight="1" spans="1:14">
      <c r="A17" s="9"/>
      <c r="B17" s="25" t="s">
        <v>46</v>
      </c>
      <c r="C17" s="21" t="s">
        <v>47</v>
      </c>
      <c r="D17" s="22" t="s">
        <v>48</v>
      </c>
      <c r="E17" s="23"/>
      <c r="F17" s="23"/>
      <c r="G17" s="7" t="s">
        <v>49</v>
      </c>
      <c r="H17" s="24">
        <v>13480</v>
      </c>
      <c r="I17" s="6" t="s">
        <v>50</v>
      </c>
      <c r="J17" s="24">
        <v>480</v>
      </c>
      <c r="K17" s="7">
        <v>15</v>
      </c>
      <c r="L17" s="7"/>
      <c r="M17" s="32">
        <v>10.5</v>
      </c>
      <c r="N17" s="6" t="s">
        <v>51</v>
      </c>
    </row>
    <row r="18" ht="15" customHeight="1" spans="1:14">
      <c r="A18" s="9"/>
      <c r="B18" s="21" t="s">
        <v>52</v>
      </c>
      <c r="C18" s="26" t="s">
        <v>53</v>
      </c>
      <c r="D18" s="22" t="s">
        <v>54</v>
      </c>
      <c r="E18" s="23"/>
      <c r="F18" s="23"/>
      <c r="G18" s="7" t="s">
        <v>42</v>
      </c>
      <c r="H18" s="7">
        <v>85</v>
      </c>
      <c r="I18" s="6" t="s">
        <v>43</v>
      </c>
      <c r="J18" s="34">
        <v>90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55</v>
      </c>
      <c r="C19" s="5" t="s">
        <v>56</v>
      </c>
      <c r="D19" s="22" t="s">
        <v>57</v>
      </c>
      <c r="E19" s="23"/>
      <c r="F19" s="23"/>
      <c r="G19" s="7" t="s">
        <v>42</v>
      </c>
      <c r="H19" s="7">
        <v>85</v>
      </c>
      <c r="I19" s="7" t="s">
        <v>43</v>
      </c>
      <c r="J19" s="34">
        <v>95</v>
      </c>
      <c r="K19" s="7">
        <v>10</v>
      </c>
      <c r="L19" s="7"/>
      <c r="M19" s="32">
        <v>10</v>
      </c>
      <c r="N19" s="7"/>
    </row>
    <row r="20" spans="1:14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95.5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196527777777778" right="0.275" top="0.590277777777778" bottom="0.472222222222222" header="0.432638888888889" footer="0.39305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