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<sst xmlns="http://schemas.openxmlformats.org/spreadsheetml/2006/main" count="72" uniqueCount="60">
  <si>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</si>
  <si>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</si>
  <si>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</si>
  <si>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</si>
  <si>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</si>
  <si>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</si>
  <si>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</si>
  <si>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</si>
  <si>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</si>
  <si>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</si>
  <si>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</si>
  <si>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</si>
  <si>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</si>
  <si>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</si>
  <si>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</si>
  <si>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</si>
  <si>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</si>
  <si>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</si>
  <si>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</si>
  <si>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</si>
  <si>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</si>
  <si>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</si>
  <si>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</si>
  <si>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</si>
  <si>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提高我中心名医传承工作的开展。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</si>
  <si>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</si>
  <si>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</si>
  <si>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</si>
  <si>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</si>
  <si>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</si>
  <si>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</si>
  <si>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</si>
  <si>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</si>
  <si>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</si>
  <si>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</si>
  <si>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</si>
  <si>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</si>
  <si>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</si>
  <si>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</si>
  <si>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</si>
  <si>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</si>
  <si>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项目完成率</t>
  </si>
  <si>
    <t>≥</t>
  </si>
  <si>
    <t>%</t>
  </si>
  <si>
    <t>时效指标</t>
  </si>
  <si>
    <t>项目总时间</t>
  </si>
  <si>
    <t>=</t>
  </si>
  <si>
    <t>年</t>
  </si>
  <si>
    <t>成本指标</t>
  </si>
  <si>
    <t>经济成本指标</t>
  </si>
  <si>
    <t>总成本</t>
  </si>
  <si>
    <t>万元</t>
  </si>
  <si>
    <t>偏差原因分析：为满足中医传承工作需求，拟定增加中医传承宣传力度，增加宣传物资采购、医用耗材和办公费等支出，后因节约财政资金，实际支出未达到原定指标值。
改进措施:今后加强项目成本预估，合理设定年度指标。</t>
  </si>
  <si>
    <t>效益指标</t>
  </si>
  <si>
    <t>社会效益指标</t>
  </si>
  <si>
    <t>各名中医下社区便民服务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</si>
  <si>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</si>
  <si>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</si>
  <si>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患者诊疗需求满意度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</si>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</sst>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7" workbookViewId="0">
      <selection activeCell="O22" sqref="$A22:$XFD33"/>
    </sheetView>
  </sheetViews>
  <sheetFormatPr defaultColWidth="9" defaultRowHeight="13.5"/>
  <cols>
    <col min="1" max="1" width="4.25833333333333" customWidth="1"/>
    <col min="2" max="2" width="14.258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2.0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4.05</v>
      </c>
      <c r="I7" s="16"/>
      <c r="J7" s="14">
        <f>SUM(J8:K10)</f>
        <v>4.05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4.05</v>
      </c>
      <c r="I8" s="16"/>
      <c r="J8" s="14">
        <v>4.05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90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</v>
      </c>
      <c r="I16" s="6" t="s">
        <v>47</v>
      </c>
      <c r="J16" s="34">
        <v>1</v>
      </c>
      <c r="K16" s="7">
        <v>15</v>
      </c>
      <c r="L16" s="7"/>
      <c r="M16" s="32">
        <v>15</v>
      </c>
      <c r="N16" s="7"/>
    </row>
    <row r="17" ht="123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46</v>
      </c>
      <c r="H17" s="24">
        <v>250</v>
      </c>
      <c r="I17" s="6" t="s">
        <v>51</v>
      </c>
      <c r="J17" s="24">
        <v>4.05</v>
      </c>
      <c r="K17" s="7">
        <v>15</v>
      </c>
      <c r="L17" s="7"/>
      <c r="M17" s="32">
        <v>10.5</v>
      </c>
      <c r="N17" s="6" t="s">
        <v>52</v>
      </c>
    </row>
    <row r="18" ht="15" customHeight="1" spans="1:14">
      <c r="A18" s="9"/>
      <c r="B18" s="21" t="s">
        <v>53</v>
      </c>
      <c r="C18" s="26" t="s">
        <v>54</v>
      </c>
      <c r="D18" s="22" t="s">
        <v>55</v>
      </c>
      <c r="E18" s="23"/>
      <c r="F18" s="23"/>
      <c r="G18" s="7" t="s">
        <v>42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56</v>
      </c>
      <c r="C19" s="5" t="s">
        <v>57</v>
      </c>
      <c r="D19" s="22" t="s">
        <v>58</v>
      </c>
      <c r="E19" s="23"/>
      <c r="F19" s="23"/>
      <c r="G19" s="7" t="s">
        <v>42</v>
      </c>
      <c r="H19" s="7">
        <v>90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95.5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96527777777778" right="0.196527777777778" top="0.590277777777778" bottom="0.472222222222222" header="0.432638888888889" footer="0.393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