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<sst xmlns="http://schemas.openxmlformats.org/spreadsheetml/2006/main" count="72" uniqueCount="63">
  <si>
    <t>附件2</t>
  </si>
  <si>
    <t>项目支出绩效自评表</t>
  </si>
  <si>
    <t>（2024年度）</t>
  </si>
  <si>
    <t>项目名称</t>
  </si>
  <si>
    <t>市区体制下划-医疗卫生补助-严重精神障碍患者治疗服务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</si>
  <si>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</si>
  <si>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</si>
  <si>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</si>
  <si>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</si>
  <si>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</si>
  <si>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</si>
  <si>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</si>
  <si>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</si>
  <si>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</si>
  <si>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</si>
  <si>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</si>
  <si>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</si>
  <si>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</si>
  <si>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</si>
  <si>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</si>
  <si>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</si>
  <si>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</si>
  <si>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</si>
  <si>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</si>
  <si>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提高严重精神障碍患者治疗服务。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</si>
  <si>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</si>
  <si>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</si>
  <si>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</si>
  <si>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</si>
  <si>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</si>
  <si>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</si>
  <si>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</si>
  <si>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</si>
  <si>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</si>
  <si>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</si>
  <si>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</si>
  <si>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</si>
  <si>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严重精神障碍患者治疗服务</t>
  </si>
  <si>
    <t>＝</t>
  </si>
  <si>
    <t>项</t>
  </si>
  <si>
    <t>质量指标</t>
  </si>
  <si>
    <t>完成项目规范质量</t>
  </si>
  <si>
    <t>≥</t>
  </si>
  <si>
    <t>%</t>
  </si>
  <si>
    <t>时效指标</t>
  </si>
  <si>
    <t>按期完成</t>
  </si>
  <si>
    <t>=</t>
  </si>
  <si>
    <t>年</t>
  </si>
  <si>
    <t>成本指标</t>
  </si>
  <si>
    <t>经济成本指标</t>
  </si>
  <si>
    <t>2023年总成本</t>
  </si>
  <si>
    <t>≤</t>
  </si>
  <si>
    <t>元</t>
  </si>
  <si>
    <t>效益指标</t>
  </si>
  <si>
    <t>社会效益指标</t>
  </si>
  <si>
    <t>精神病人肇事肇祸</t>
  </si>
  <si>
    <t>＜</t>
  </si>
  <si>
    <t>人</t>
  </si>
  <si>
    <r>
      <rPr>
        <sz val="9"/>
        <color theme="1"/>
        <rFont val="Times New Roman"/>
        <charset val="134"/>
      </rPr>
      <t>0</t>
    </r>
    <r>
      <rPr>
        <sz val="9"/>
        <color theme="1"/>
        <rFont val="宋体"/>
        <charset val="134"/>
      </rPr>
      <t>人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</si>
  <si>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</si>
  <si>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</si>
  <si>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患者接受度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</si>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</sst>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O22" sqref="$A22:$XFD33"/>
    </sheetView>
  </sheetViews>
  <sheetFormatPr defaultColWidth="9" defaultRowHeight="13.5"/>
  <cols>
    <col min="1" max="1" width="4.25" customWidth="1"/>
    <col min="2" max="2" width="14" customWidth="1"/>
    <col min="3" max="3" width="11.625" customWidth="1"/>
    <col min="4" max="4" width="15.875" customWidth="1"/>
    <col min="6" max="6" width="1.625" customWidth="1"/>
    <col min="7" max="7" width="6.5" customWidth="1"/>
    <col min="8" max="8" width="8.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1.8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7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21</v>
      </c>
      <c r="F7" s="15"/>
      <c r="G7" s="16"/>
      <c r="H7" s="14">
        <f>SUM(H8:I10)</f>
        <v>21</v>
      </c>
      <c r="I7" s="16"/>
      <c r="J7" s="14">
        <f>SUM(J8:K10)</f>
        <v>21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21</v>
      </c>
      <c r="F8" s="15"/>
      <c r="G8" s="16"/>
      <c r="H8" s="14">
        <v>21</v>
      </c>
      <c r="I8" s="16"/>
      <c r="J8" s="30">
        <v>21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18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7" t="s">
        <v>38</v>
      </c>
      <c r="H14" s="21">
        <v>1</v>
      </c>
      <c r="I14" s="6" t="s">
        <v>39</v>
      </c>
      <c r="J14" s="7">
        <v>1</v>
      </c>
      <c r="K14" s="7">
        <v>10</v>
      </c>
      <c r="L14" s="7"/>
      <c r="M14" s="29">
        <v>10</v>
      </c>
      <c r="N14" s="7"/>
    </row>
    <row r="15" ht="15" customHeight="1" spans="1:14">
      <c r="A15" s="9"/>
      <c r="B15" s="5"/>
      <c r="C15" s="5" t="s">
        <v>40</v>
      </c>
      <c r="D15" s="19" t="s">
        <v>41</v>
      </c>
      <c r="E15" s="20"/>
      <c r="F15" s="20"/>
      <c r="G15" s="7" t="s">
        <v>42</v>
      </c>
      <c r="H15" s="21">
        <v>85</v>
      </c>
      <c r="I15" s="7" t="s">
        <v>43</v>
      </c>
      <c r="J15" s="31">
        <v>100</v>
      </c>
      <c r="K15" s="7">
        <v>20</v>
      </c>
      <c r="L15" s="7"/>
      <c r="M15" s="29">
        <v>20</v>
      </c>
      <c r="N15" s="7"/>
    </row>
    <row r="16" ht="15" customHeight="1" spans="1:14">
      <c r="A16" s="9"/>
      <c r="B16" s="5"/>
      <c r="C16" s="5" t="s">
        <v>44</v>
      </c>
      <c r="D16" s="19" t="s">
        <v>45</v>
      </c>
      <c r="E16" s="20"/>
      <c r="F16" s="20"/>
      <c r="G16" s="7" t="s">
        <v>46</v>
      </c>
      <c r="H16" s="21">
        <v>1</v>
      </c>
      <c r="I16" s="6" t="s">
        <v>47</v>
      </c>
      <c r="J16" s="31">
        <v>1</v>
      </c>
      <c r="K16" s="7">
        <v>20</v>
      </c>
      <c r="L16" s="7"/>
      <c r="M16" s="29">
        <v>20</v>
      </c>
      <c r="N16" s="7"/>
    </row>
    <row r="17" ht="14.25" customHeight="1" spans="1:14">
      <c r="A17" s="9"/>
      <c r="B17" s="22" t="s">
        <v>48</v>
      </c>
      <c r="C17" s="18" t="s">
        <v>49</v>
      </c>
      <c r="D17" s="19" t="s">
        <v>50</v>
      </c>
      <c r="E17" s="20"/>
      <c r="F17" s="20"/>
      <c r="G17" s="7" t="s">
        <v>51</v>
      </c>
      <c r="H17" s="21">
        <v>230000</v>
      </c>
      <c r="I17" s="6" t="s">
        <v>52</v>
      </c>
      <c r="J17" s="21">
        <v>210000</v>
      </c>
      <c r="K17" s="7">
        <v>10</v>
      </c>
      <c r="L17" s="7"/>
      <c r="M17" s="29">
        <v>10</v>
      </c>
      <c r="N17" s="7"/>
    </row>
    <row r="18" ht="15" customHeight="1" spans="1:14">
      <c r="A18" s="9"/>
      <c r="B18" s="18" t="s">
        <v>53</v>
      </c>
      <c r="C18" s="23" t="s">
        <v>54</v>
      </c>
      <c r="D18" s="19" t="s">
        <v>55</v>
      </c>
      <c r="E18" s="20"/>
      <c r="F18" s="20"/>
      <c r="G18" s="7" t="s">
        <v>56</v>
      </c>
      <c r="H18" s="7">
        <v>0</v>
      </c>
      <c r="I18" s="6" t="s">
        <v>57</v>
      </c>
      <c r="J18" s="32" t="s">
        <v>58</v>
      </c>
      <c r="K18" s="7">
        <v>20</v>
      </c>
      <c r="L18" s="7"/>
      <c r="M18" s="29">
        <v>20</v>
      </c>
      <c r="N18" s="7"/>
    </row>
    <row r="19" ht="31" customHeight="1" spans="1:14">
      <c r="A19" s="9"/>
      <c r="B19" s="23" t="s">
        <v>59</v>
      </c>
      <c r="C19" s="5" t="s">
        <v>60</v>
      </c>
      <c r="D19" s="19" t="s">
        <v>61</v>
      </c>
      <c r="E19" s="20"/>
      <c r="F19" s="20"/>
      <c r="G19" s="7" t="s">
        <v>42</v>
      </c>
      <c r="H19" s="7">
        <v>80</v>
      </c>
      <c r="I19" s="7" t="s">
        <v>43</v>
      </c>
      <c r="J19" s="31">
        <v>90</v>
      </c>
      <c r="K19" s="7">
        <v>10</v>
      </c>
      <c r="L19" s="7"/>
      <c r="M19" s="29">
        <v>10</v>
      </c>
      <c r="N19" s="7"/>
    </row>
    <row r="20" spans="1:14">
      <c r="A20" s="24" t="s">
        <v>62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3">
        <f>SUM(M14:M19)+N7</f>
        <v>100</v>
      </c>
      <c r="N20" s="34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236111111111111" right="0.118055555555556" top="0.590277777777778" bottom="0.472222222222222" header="0.432638888888889" footer="0.39305555555555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