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<sst xmlns="http://schemas.openxmlformats.org/spreadsheetml/2006/main" count="79" uniqueCount="63">
  <si>
    <t>附件2</t>
  </si>
  <si>
    <t>项目支出绩效自评表</t>
  </si>
  <si>
    <t>（2024年度）</t>
  </si>
  <si>
    <t>项目名称</t>
  </si>
  <si>
    <t>疾病筛查经费</t>
  </si>
  <si>
    <t>主管部门</t>
  </si>
  <si>
    <t>北京市朝阳区卫生健康委员会</t>
  </si>
  <si>
    <t>实施单位</t>
  </si>
  <si>
    <t>北京市朝阳区垡头社区卫生服务中心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</si>
  <si>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</si>
  <si>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</si>
  <si>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</si>
  <si>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</si>
  <si>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</si>
  <si>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</si>
  <si>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</si>
  <si>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</si>
  <si>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</si>
  <si>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</si>
  <si>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</si>
  <si>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</si>
  <si>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</si>
  <si>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</si>
  <si>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</si>
  <si>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一、结核病防治，二、艾滋病防治，三、脑卒中高危人群干预随访，实现儿童优先，母亲安全，做到妇女儿童疾病的早发现、早诊断、早治疗，朝阳区妇女儿童主要健康指标达到“十四五”规划指标要求。</t>
  </si>
  <si>
    <t>已完成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</si>
  <si>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</si>
  <si>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</si>
  <si>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</si>
  <si>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</si>
  <si>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</si>
  <si>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</si>
  <si>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</si>
  <si>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</si>
  <si>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</si>
  <si>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</si>
  <si>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</si>
  <si>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服务项目</t>
  </si>
  <si>
    <t>≥</t>
  </si>
  <si>
    <t>项</t>
  </si>
  <si>
    <t>质量指标</t>
  </si>
  <si>
    <t>按照北京结控所指标要求完成</t>
  </si>
  <si>
    <t>%</t>
  </si>
  <si>
    <t>时效指标</t>
  </si>
  <si>
    <t>完成率</t>
  </si>
  <si>
    <t>成本指标</t>
  </si>
  <si>
    <t>经济成本指标</t>
  </si>
  <si>
    <t>总经济成本</t>
  </si>
  <si>
    <t>≤</t>
  </si>
  <si>
    <t>元</t>
  </si>
  <si>
    <t>为满足疾病筛查工作需求，拟定增加疾病筛查防控宣传力度，增加宣传物资采购、医用耗材和办公费等支出，后因节约财政资金，实际支出未达到原定指标值。
改进措施:今后加强项目成本预估，合理设定年度指标。</t>
  </si>
  <si>
    <t>效益指标</t>
  </si>
  <si>
    <t>社会效益指标</t>
  </si>
  <si>
    <t>控制结核病在我区的传播</t>
  </si>
  <si>
    <t>定性</t>
  </si>
  <si>
    <t>优良中低差</t>
  </si>
  <si>
    <t>级</t>
  </si>
  <si>
    <t>优</t>
  </si>
  <si>
    <t>妇幼健康水平提升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</si>
  <si>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</si>
  <si>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</si>
  <si>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群体满意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</si>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</sst>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00000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9" applyNumberFormat="0" applyAlignment="0" applyProtection="0">
      <alignment vertical="center"/>
    </xf>
    <xf numFmtId="0" fontId="30" fillId="13" borderId="13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2"/>
  <sheetViews>
    <sheetView tabSelected="1" topLeftCell="A13" workbookViewId="0">
      <selection activeCell="O23" sqref="$A23:$XFD39"/>
    </sheetView>
  </sheetViews>
  <sheetFormatPr defaultColWidth="9" defaultRowHeight="13.5"/>
  <cols>
    <col min="1" max="1" width="4.25833333333333" customWidth="1"/>
    <col min="2" max="2" width="14.5" customWidth="1"/>
    <col min="3" max="3" width="11.625" customWidth="1"/>
    <col min="4" max="4" width="15.875" customWidth="1"/>
    <col min="6" max="6" width="1.625" customWidth="1"/>
    <col min="7" max="7" width="6.5" customWidth="1"/>
    <col min="8" max="8" width="8.75833333333333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26.62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7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f>SUM(E8:G10)</f>
        <v>9.8033</v>
      </c>
      <c r="F7" s="15"/>
      <c r="G7" s="16"/>
      <c r="H7" s="14">
        <f>SUM(H8:I10)</f>
        <v>9.8033</v>
      </c>
      <c r="I7" s="16"/>
      <c r="J7" s="14">
        <f>SUM(J8:K10)</f>
        <v>9.8033</v>
      </c>
      <c r="K7" s="16"/>
      <c r="L7" s="5">
        <v>10</v>
      </c>
      <c r="M7" s="32">
        <f>J7/H7</f>
        <v>1</v>
      </c>
      <c r="N7" s="33">
        <f>M7*10</f>
        <v>10</v>
      </c>
    </row>
    <row r="8" ht="15" customHeight="1" spans="1:14">
      <c r="A8" s="9"/>
      <c r="B8" s="9"/>
      <c r="C8" s="5" t="s">
        <v>17</v>
      </c>
      <c r="D8" s="5"/>
      <c r="E8" s="17">
        <v>9.8033</v>
      </c>
      <c r="F8" s="18"/>
      <c r="G8" s="19"/>
      <c r="H8" s="14">
        <v>9.8033</v>
      </c>
      <c r="I8" s="16"/>
      <c r="J8" s="14">
        <v>9.8033</v>
      </c>
      <c r="K8" s="16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20" t="s">
        <v>19</v>
      </c>
      <c r="D9" s="20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41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21" t="s">
        <v>29</v>
      </c>
      <c r="E13" s="5"/>
      <c r="F13" s="5"/>
      <c r="G13" s="5" t="s">
        <v>30</v>
      </c>
      <c r="H13" s="21" t="s">
        <v>31</v>
      </c>
      <c r="I13" s="21" t="s">
        <v>32</v>
      </c>
      <c r="J13" s="21" t="s">
        <v>33</v>
      </c>
      <c r="K13" s="5" t="s">
        <v>13</v>
      </c>
      <c r="L13" s="5"/>
      <c r="M13" s="21" t="s">
        <v>15</v>
      </c>
      <c r="N13" s="21" t="s">
        <v>34</v>
      </c>
    </row>
    <row r="14" ht="14.25" customHeight="1" spans="1:14">
      <c r="A14" s="9"/>
      <c r="B14" s="5" t="s">
        <v>35</v>
      </c>
      <c r="C14" s="5" t="s">
        <v>36</v>
      </c>
      <c r="D14" s="22" t="s">
        <v>37</v>
      </c>
      <c r="E14" s="23"/>
      <c r="F14" s="23"/>
      <c r="G14" s="7" t="s">
        <v>38</v>
      </c>
      <c r="H14" s="24">
        <v>1</v>
      </c>
      <c r="I14" s="6" t="s">
        <v>39</v>
      </c>
      <c r="J14" s="7">
        <v>1</v>
      </c>
      <c r="K14" s="7">
        <v>10</v>
      </c>
      <c r="L14" s="7"/>
      <c r="M14" s="33">
        <v>10</v>
      </c>
      <c r="N14" s="7"/>
    </row>
    <row r="15" ht="15" customHeight="1" spans="1:14">
      <c r="A15" s="9"/>
      <c r="B15" s="5"/>
      <c r="C15" s="5" t="s">
        <v>40</v>
      </c>
      <c r="D15" s="22" t="s">
        <v>41</v>
      </c>
      <c r="E15" s="23"/>
      <c r="F15" s="23"/>
      <c r="G15" s="7" t="s">
        <v>38</v>
      </c>
      <c r="H15" s="24">
        <v>80</v>
      </c>
      <c r="I15" s="7" t="s">
        <v>42</v>
      </c>
      <c r="J15" s="35">
        <v>90</v>
      </c>
      <c r="K15" s="7">
        <v>20</v>
      </c>
      <c r="L15" s="7"/>
      <c r="M15" s="33">
        <v>20</v>
      </c>
      <c r="N15" s="7"/>
    </row>
    <row r="16" ht="15" customHeight="1" spans="1:14">
      <c r="A16" s="9"/>
      <c r="B16" s="5"/>
      <c r="C16" s="5" t="s">
        <v>43</v>
      </c>
      <c r="D16" s="22" t="s">
        <v>44</v>
      </c>
      <c r="E16" s="23"/>
      <c r="F16" s="23"/>
      <c r="G16" s="7" t="s">
        <v>38</v>
      </c>
      <c r="H16" s="24">
        <v>95</v>
      </c>
      <c r="I16" s="7" t="s">
        <v>42</v>
      </c>
      <c r="J16" s="35">
        <v>100</v>
      </c>
      <c r="K16" s="7">
        <v>20</v>
      </c>
      <c r="L16" s="7"/>
      <c r="M16" s="33">
        <v>20</v>
      </c>
      <c r="N16" s="7"/>
    </row>
    <row r="17" ht="123" customHeight="1" spans="1:14">
      <c r="A17" s="9"/>
      <c r="B17" s="25" t="s">
        <v>45</v>
      </c>
      <c r="C17" s="21" t="s">
        <v>46</v>
      </c>
      <c r="D17" s="22" t="s">
        <v>47</v>
      </c>
      <c r="E17" s="23"/>
      <c r="F17" s="23"/>
      <c r="G17" s="7" t="s">
        <v>48</v>
      </c>
      <c r="H17" s="24">
        <v>299742</v>
      </c>
      <c r="I17" s="24" t="s">
        <v>49</v>
      </c>
      <c r="J17" s="24">
        <v>98003</v>
      </c>
      <c r="K17" s="7">
        <v>10</v>
      </c>
      <c r="L17" s="7"/>
      <c r="M17" s="33">
        <v>8</v>
      </c>
      <c r="N17" s="6" t="s">
        <v>50</v>
      </c>
    </row>
    <row r="18" ht="15" customHeight="1" spans="1:14">
      <c r="A18" s="9"/>
      <c r="B18" s="26" t="s">
        <v>51</v>
      </c>
      <c r="C18" s="26" t="s">
        <v>52</v>
      </c>
      <c r="D18" s="22" t="s">
        <v>53</v>
      </c>
      <c r="E18" s="23"/>
      <c r="F18" s="23"/>
      <c r="G18" s="7" t="s">
        <v>54</v>
      </c>
      <c r="H18" s="7" t="s">
        <v>55</v>
      </c>
      <c r="I18" s="6" t="s">
        <v>56</v>
      </c>
      <c r="J18" s="36" t="s">
        <v>57</v>
      </c>
      <c r="K18" s="7">
        <v>10</v>
      </c>
      <c r="L18" s="7"/>
      <c r="M18" s="33">
        <v>10</v>
      </c>
      <c r="N18" s="7"/>
    </row>
    <row r="19" ht="15" customHeight="1" spans="1:14">
      <c r="A19" s="9"/>
      <c r="B19" s="27"/>
      <c r="C19" s="27"/>
      <c r="D19" s="22" t="s">
        <v>58</v>
      </c>
      <c r="E19" s="23"/>
      <c r="F19" s="23"/>
      <c r="G19" s="7" t="s">
        <v>54</v>
      </c>
      <c r="H19" s="7" t="s">
        <v>55</v>
      </c>
      <c r="I19" s="6" t="s">
        <v>56</v>
      </c>
      <c r="J19" s="36" t="s">
        <v>57</v>
      </c>
      <c r="K19" s="7">
        <v>10</v>
      </c>
      <c r="L19" s="7"/>
      <c r="M19" s="33">
        <v>10</v>
      </c>
      <c r="N19" s="7"/>
    </row>
    <row r="20" ht="31" customHeight="1" spans="1:14">
      <c r="A20" s="9"/>
      <c r="B20" s="26" t="s">
        <v>59</v>
      </c>
      <c r="C20" s="5" t="s">
        <v>60</v>
      </c>
      <c r="D20" s="22" t="s">
        <v>61</v>
      </c>
      <c r="E20" s="23"/>
      <c r="F20" s="23"/>
      <c r="G20" s="7" t="s">
        <v>38</v>
      </c>
      <c r="H20" s="7">
        <v>80</v>
      </c>
      <c r="I20" s="7" t="s">
        <v>42</v>
      </c>
      <c r="J20" s="35">
        <v>95</v>
      </c>
      <c r="K20" s="7">
        <v>10</v>
      </c>
      <c r="L20" s="7"/>
      <c r="M20" s="33">
        <v>10</v>
      </c>
      <c r="N20" s="7"/>
    </row>
    <row r="21" spans="1:14">
      <c r="A21" s="28" t="s">
        <v>62</v>
      </c>
      <c r="B21" s="28"/>
      <c r="C21" s="28"/>
      <c r="D21" s="28"/>
      <c r="E21" s="28"/>
      <c r="F21" s="28"/>
      <c r="G21" s="28"/>
      <c r="H21" s="28"/>
      <c r="I21" s="28"/>
      <c r="J21" s="28"/>
      <c r="K21" s="28">
        <v>100</v>
      </c>
      <c r="L21" s="28"/>
      <c r="M21" s="37">
        <f>SUM(M14:M20)+N7</f>
        <v>98</v>
      </c>
      <c r="N21" s="38"/>
    </row>
    <row r="22" spans="1:14">
      <c r="A22" s="29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</sheetData>
  <mergeCells count="58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A21:J21"/>
    <mergeCell ref="K21:L21"/>
    <mergeCell ref="A22:N22"/>
    <mergeCell ref="A11:A12"/>
    <mergeCell ref="A13:A20"/>
    <mergeCell ref="B14:B16"/>
    <mergeCell ref="B18:B19"/>
    <mergeCell ref="C18:C19"/>
    <mergeCell ref="A6:B10"/>
  </mergeCells>
  <pageMargins left="0.236111111111111" right="0.156944444444444" top="0.590277777777778" bottom="0.472222222222222" header="0.432638888888889" footer="0.393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2025-09-09T05:24:37Z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FF2823DFD4CC4E9FB11BE05FCBB5B0D2</vt:lpwstr>
  </property>
</Properties>
</file>