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<sst xmlns="http://schemas.openxmlformats.org/spreadsheetml/2006/main" count="76" uniqueCount="62">
  <si>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</si>
  <si>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</si>
  <si>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</si>
  <si>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</si>
  <si>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</si>
  <si>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</si>
  <si>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</si>
  <si>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</si>
  <si>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</si>
  <si>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</si>
  <si>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</si>
  <si>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</si>
  <si>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</si>
  <si>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</si>
  <si>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</si>
  <si>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</si>
  <si>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</si>
  <si>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</si>
  <si>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</si>
  <si>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</si>
  <si>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</si>
  <si>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</si>
  <si>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</si>
  <si>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</si>
  <si>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重大传染病防控经费-艾滋病防治经费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</si>
  <si>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</si>
  <si>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</si>
  <si>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</si>
  <si>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</si>
  <si>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</si>
  <si>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</si>
  <si>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</si>
  <si>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</si>
  <si>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</si>
  <si>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</si>
  <si>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</si>
  <si>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</si>
  <si>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</si>
  <si>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</si>
  <si>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</si>
  <si>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</si>
  <si>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按照指标完成</t>
  </si>
  <si>
    <t>%</t>
  </si>
  <si>
    <t>时效指标</t>
  </si>
  <si>
    <t>完成率</t>
  </si>
  <si>
    <t>成本指标</t>
  </si>
  <si>
    <t>经济成本指标</t>
  </si>
  <si>
    <t>资金成本</t>
  </si>
  <si>
    <t>≤</t>
  </si>
  <si>
    <t>万元</t>
  </si>
  <si>
    <t>为满足防治工作需求，拟定增加重大传染病防控宣传力度，增加宣传物资采购、医用耗材和办公费等支出，后因节约财政资金，实际支出未达到原定指标值。
改进措施:今后加强项目成本预估，合理设定年度指标。</t>
  </si>
  <si>
    <t>效益指标</t>
  </si>
  <si>
    <t>社会效益指标</t>
  </si>
  <si>
    <t>控艾滋病在我区的传播</t>
  </si>
  <si>
    <t>定性</t>
  </si>
  <si>
    <t>优良中低差</t>
  </si>
  <si>
    <t>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</si>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</sst>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6" workbookViewId="0">
      <selection activeCell="O22" sqref="$A22:$XFD32"/>
    </sheetView>
  </sheetViews>
  <sheetFormatPr defaultColWidth="9" defaultRowHeight="13.5"/>
  <cols>
    <col min="1" max="1" width="4.25833333333333" customWidth="1"/>
    <col min="2" max="2" width="15.7583333333333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2.81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4.7565</v>
      </c>
      <c r="I7" s="16"/>
      <c r="J7" s="14">
        <f>SUM(J8:K10)</f>
        <v>4.7565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14">
        <v>4.7565</v>
      </c>
      <c r="I8" s="16"/>
      <c r="J8" s="14">
        <v>4.7565</v>
      </c>
      <c r="K8" s="16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1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10</v>
      </c>
      <c r="L14" s="7"/>
      <c r="M14" s="32">
        <v>10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38</v>
      </c>
      <c r="H15" s="24">
        <v>80</v>
      </c>
      <c r="I15" s="7" t="s">
        <v>42</v>
      </c>
      <c r="J15" s="34">
        <v>100</v>
      </c>
      <c r="K15" s="7">
        <v>20</v>
      </c>
      <c r="L15" s="7"/>
      <c r="M15" s="32">
        <v>20</v>
      </c>
      <c r="N15" s="7"/>
    </row>
    <row r="16" ht="15" customHeight="1" spans="1:14">
      <c r="A16" s="9"/>
      <c r="B16" s="5"/>
      <c r="C16" s="5" t="s">
        <v>43</v>
      </c>
      <c r="D16" s="22" t="s">
        <v>44</v>
      </c>
      <c r="E16" s="23"/>
      <c r="F16" s="23"/>
      <c r="G16" s="7" t="s">
        <v>38</v>
      </c>
      <c r="H16" s="24">
        <v>95</v>
      </c>
      <c r="I16" s="7" t="s">
        <v>42</v>
      </c>
      <c r="J16" s="34">
        <v>100</v>
      </c>
      <c r="K16" s="7">
        <v>20</v>
      </c>
      <c r="L16" s="7"/>
      <c r="M16" s="32">
        <v>20</v>
      </c>
      <c r="N16" s="7"/>
    </row>
    <row r="17" ht="131" customHeight="1" spans="1:14">
      <c r="A17" s="9"/>
      <c r="B17" s="25" t="s">
        <v>45</v>
      </c>
      <c r="C17" s="21" t="s">
        <v>46</v>
      </c>
      <c r="D17" s="22" t="s">
        <v>47</v>
      </c>
      <c r="E17" s="23"/>
      <c r="F17" s="23"/>
      <c r="G17" s="7" t="s">
        <v>48</v>
      </c>
      <c r="H17" s="24">
        <v>10</v>
      </c>
      <c r="I17" s="35" t="s">
        <v>49</v>
      </c>
      <c r="J17" s="24">
        <v>4.7565</v>
      </c>
      <c r="K17" s="7">
        <v>10</v>
      </c>
      <c r="L17" s="7"/>
      <c r="M17" s="32">
        <v>9</v>
      </c>
      <c r="N17" s="6" t="s">
        <v>50</v>
      </c>
    </row>
    <row r="18" ht="15" customHeight="1" spans="1:14">
      <c r="A18" s="9"/>
      <c r="B18" s="26" t="s">
        <v>51</v>
      </c>
      <c r="C18" s="26" t="s">
        <v>52</v>
      </c>
      <c r="D18" s="22" t="s">
        <v>53</v>
      </c>
      <c r="E18" s="23"/>
      <c r="F18" s="23"/>
      <c r="G18" s="7" t="s">
        <v>54</v>
      </c>
      <c r="H18" s="7" t="s">
        <v>55</v>
      </c>
      <c r="I18" s="6" t="s">
        <v>56</v>
      </c>
      <c r="J18" s="36" t="s">
        <v>57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58</v>
      </c>
      <c r="C19" s="5" t="s">
        <v>59</v>
      </c>
      <c r="D19" s="22" t="s">
        <v>60</v>
      </c>
      <c r="E19" s="23"/>
      <c r="F19" s="23"/>
      <c r="G19" s="7" t="s">
        <v>54</v>
      </c>
      <c r="H19" s="7" t="s">
        <v>55</v>
      </c>
      <c r="I19" s="6" t="s">
        <v>56</v>
      </c>
      <c r="J19" s="36" t="s">
        <v>57</v>
      </c>
      <c r="K19" s="7">
        <v>10</v>
      </c>
      <c r="L19" s="7"/>
      <c r="M19" s="32">
        <v>10</v>
      </c>
      <c r="N19" s="7"/>
    </row>
    <row r="20" spans="1:14">
      <c r="A20" s="27" t="s">
        <v>61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7">
        <f>SUM(M14:M19)+N7</f>
        <v>99</v>
      </c>
      <c r="N20" s="38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196527777777778" right="0.118055555555556" top="0.590277777777778" bottom="0.472222222222222" header="0.432638888888889" footer="0.39305555555555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