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<sst xmlns="http://schemas.openxmlformats.org/spreadsheetml/2006/main" count="79" uniqueCount="63">
  <si>
    <t>附件2</t>
  </si>
  <si>
    <t>项目支出绩效自评表</t>
  </si>
  <si>
    <t>（2024年度）</t>
  </si>
  <si>
    <t>项目名称</t>
  </si>
  <si>
    <t>防治防疫经费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</si>
  <si>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</si>
  <si>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</si>
  <si>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</si>
  <si>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</si>
  <si>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</si>
  <si>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</si>
  <si>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</si>
  <si>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</si>
  <si>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</si>
  <si>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</si>
  <si>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</si>
  <si>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</si>
  <si>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</si>
  <si>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</si>
  <si>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</si>
  <si>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</si>
  <si>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</si>
  <si>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</si>
  <si>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</si>
  <si>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一、结核病防治，二、艾滋病防治，三、脑卒中高危人群干预随访，实现儿童优先，母亲安全，做到妇女儿童疾病的早发现、早诊断、早治疗，朝阳区妇女儿童主要健康指标达到“十四五”规划指标要求。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</si>
  <si>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</si>
  <si>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</si>
  <si>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</si>
  <si>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</si>
  <si>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</si>
  <si>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</si>
  <si>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</si>
  <si>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</si>
  <si>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</si>
  <si>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</si>
  <si>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</si>
  <si>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</si>
  <si>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</si>
  <si>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</si>
  <si>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</si>
  <si>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</si>
  <si>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按照北京结控所指标要求完成</t>
  </si>
  <si>
    <t>%</t>
  </si>
  <si>
    <t>时效指标</t>
  </si>
  <si>
    <t>完成率</t>
  </si>
  <si>
    <t>成本指标</t>
  </si>
  <si>
    <t>经济成本指标</t>
  </si>
  <si>
    <t>总经济成本</t>
  </si>
  <si>
    <t>≤</t>
  </si>
  <si>
    <t>元</t>
  </si>
  <si>
    <t>偏差原因：为满足结核病，艾滋病等防治工作需求，拟定增加防控宣传力度，增加宣传物资采购，医用设备，耗材，办公费等支出。后因节约财政资金，实际支出未达到原定指标值。
改进措施：今后加强成本预估合理设定年度指标，每年根据实际情况更改指标数据。</t>
  </si>
  <si>
    <t>效益指标</t>
  </si>
  <si>
    <t>社会效益指标</t>
  </si>
  <si>
    <t>控制结核病在我区的传播</t>
  </si>
  <si>
    <t>定性</t>
  </si>
  <si>
    <t>优良中低差</t>
  </si>
  <si>
    <t>级</t>
  </si>
  <si>
    <t>优</t>
  </si>
  <si>
    <t>妇幼健康水平提升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</si>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</sst>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43" formatCode="_ * #,##0.00_ ;_ * \-#,##0.00_ ;_ * &quot;-&quot;??_ ;_ @_ "/>
    <numFmt numFmtId="177" formatCode="0.00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30" fillId="13" borderId="13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workbookViewId="0">
      <selection activeCell="D51" sqref="D51"/>
    </sheetView>
  </sheetViews>
  <sheetFormatPr defaultColWidth="9" defaultRowHeight="13.5"/>
  <cols>
    <col min="1" max="1" width="4.25833333333333" customWidth="1"/>
    <col min="2" max="2" width="15.2833333333333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8.81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4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2.3795</v>
      </c>
      <c r="F7" s="15"/>
      <c r="G7" s="16"/>
      <c r="H7" s="14">
        <f>SUM(H8:I10)</f>
        <v>2.3795</v>
      </c>
      <c r="I7" s="16"/>
      <c r="J7" s="14">
        <f>SUM(J8:K10)</f>
        <v>2.3795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2.3795</v>
      </c>
      <c r="F8" s="18"/>
      <c r="G8" s="19"/>
      <c r="H8" s="14">
        <v>2.3795</v>
      </c>
      <c r="I8" s="16"/>
      <c r="J8" s="14">
        <v>2.3795</v>
      </c>
      <c r="K8" s="16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1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10</v>
      </c>
      <c r="L14" s="7"/>
      <c r="M14" s="33">
        <v>10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38</v>
      </c>
      <c r="H15" s="24">
        <v>80</v>
      </c>
      <c r="I15" s="7" t="s">
        <v>42</v>
      </c>
      <c r="J15" s="35">
        <v>100</v>
      </c>
      <c r="K15" s="7">
        <v>10</v>
      </c>
      <c r="L15" s="7"/>
      <c r="M15" s="33">
        <v>10</v>
      </c>
      <c r="N15" s="7"/>
    </row>
    <row r="16" ht="15" customHeight="1" spans="1:14">
      <c r="A16" s="9"/>
      <c r="B16" s="5"/>
      <c r="C16" s="5" t="s">
        <v>43</v>
      </c>
      <c r="D16" s="22" t="s">
        <v>44</v>
      </c>
      <c r="E16" s="23"/>
      <c r="F16" s="23"/>
      <c r="G16" s="7" t="s">
        <v>38</v>
      </c>
      <c r="H16" s="24">
        <v>95</v>
      </c>
      <c r="I16" s="7" t="s">
        <v>42</v>
      </c>
      <c r="J16" s="35">
        <v>100</v>
      </c>
      <c r="K16" s="7">
        <v>20</v>
      </c>
      <c r="L16" s="7"/>
      <c r="M16" s="33">
        <v>20</v>
      </c>
      <c r="N16" s="7"/>
    </row>
    <row r="17" ht="147" customHeight="1" spans="1:14">
      <c r="A17" s="9"/>
      <c r="B17" s="25" t="s">
        <v>45</v>
      </c>
      <c r="C17" s="21" t="s">
        <v>46</v>
      </c>
      <c r="D17" s="22" t="s">
        <v>47</v>
      </c>
      <c r="E17" s="23"/>
      <c r="F17" s="23"/>
      <c r="G17" s="7" t="s">
        <v>48</v>
      </c>
      <c r="H17" s="24">
        <v>382735.01</v>
      </c>
      <c r="I17" s="24" t="s">
        <v>49</v>
      </c>
      <c r="J17" s="24">
        <v>23795</v>
      </c>
      <c r="K17" s="7">
        <v>10</v>
      </c>
      <c r="L17" s="7"/>
      <c r="M17" s="33">
        <v>7</v>
      </c>
      <c r="N17" s="6" t="s">
        <v>50</v>
      </c>
    </row>
    <row r="18" ht="15" customHeight="1" spans="1:14">
      <c r="A18" s="9"/>
      <c r="B18" s="26" t="s">
        <v>51</v>
      </c>
      <c r="C18" s="26" t="s">
        <v>52</v>
      </c>
      <c r="D18" s="22" t="s">
        <v>53</v>
      </c>
      <c r="E18" s="23"/>
      <c r="F18" s="23"/>
      <c r="G18" s="7" t="s">
        <v>54</v>
      </c>
      <c r="H18" s="7" t="s">
        <v>55</v>
      </c>
      <c r="I18" s="6" t="s">
        <v>56</v>
      </c>
      <c r="J18" s="36" t="s">
        <v>57</v>
      </c>
      <c r="K18" s="7">
        <v>10</v>
      </c>
      <c r="L18" s="7"/>
      <c r="M18" s="33">
        <v>10</v>
      </c>
      <c r="N18" s="7"/>
    </row>
    <row r="19" ht="15" customHeight="1" spans="1:14">
      <c r="A19" s="9"/>
      <c r="B19" s="27"/>
      <c r="C19" s="27"/>
      <c r="D19" s="22" t="s">
        <v>58</v>
      </c>
      <c r="E19" s="23"/>
      <c r="F19" s="23"/>
      <c r="G19" s="7" t="s">
        <v>54</v>
      </c>
      <c r="H19" s="7" t="s">
        <v>55</v>
      </c>
      <c r="I19" s="6" t="s">
        <v>56</v>
      </c>
      <c r="J19" s="36" t="s">
        <v>57</v>
      </c>
      <c r="K19" s="7">
        <v>20</v>
      </c>
      <c r="L19" s="7"/>
      <c r="M19" s="33">
        <v>20</v>
      </c>
      <c r="N19" s="7"/>
    </row>
    <row r="20" ht="31" customHeight="1" spans="1:14">
      <c r="A20" s="9"/>
      <c r="B20" s="26" t="s">
        <v>59</v>
      </c>
      <c r="C20" s="5" t="s">
        <v>60</v>
      </c>
      <c r="D20" s="22" t="s">
        <v>61</v>
      </c>
      <c r="E20" s="23"/>
      <c r="F20" s="23"/>
      <c r="G20" s="7" t="s">
        <v>38</v>
      </c>
      <c r="H20" s="7">
        <v>80</v>
      </c>
      <c r="I20" s="7" t="s">
        <v>42</v>
      </c>
      <c r="J20" s="35">
        <v>90</v>
      </c>
      <c r="K20" s="7">
        <v>10</v>
      </c>
      <c r="L20" s="7"/>
      <c r="M20" s="33">
        <v>10</v>
      </c>
      <c r="N20" s="7"/>
    </row>
    <row r="21" spans="1:14">
      <c r="A21" s="28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>
        <v>100</v>
      </c>
      <c r="L21" s="28"/>
      <c r="M21" s="37">
        <f>SUM(M14:M20)+N7</f>
        <v>97</v>
      </c>
      <c r="N21" s="38"/>
    </row>
    <row r="22" spans="1:14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</sheetData>
  <mergeCells count="5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J21"/>
    <mergeCell ref="K21:L21"/>
    <mergeCell ref="A22:N22"/>
    <mergeCell ref="A11:A12"/>
    <mergeCell ref="A13:A20"/>
    <mergeCell ref="B14:B16"/>
    <mergeCell ref="B18:B19"/>
    <mergeCell ref="C18:C19"/>
    <mergeCell ref="A6:B10"/>
  </mergeCells>
  <pageMargins left="0.236111111111111" right="0.156944444444444" top="0.590277777777778" bottom="0.472222222222222" header="0.432638888888889" footer="0.39305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