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<sst xmlns="http://schemas.openxmlformats.org/spreadsheetml/2006/main" count="78" uniqueCount="66">
  <si>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</si>
  <si>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</si>
  <si>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</si>
  <si>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</si>
  <si>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严重精神障碍患者治疗服务</t>
    </r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</si>
  <si>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</si>
  <si>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</si>
  <si>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</si>
  <si>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</si>
  <si>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</si>
  <si>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</si>
  <si>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</si>
  <si>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</si>
  <si>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</si>
  <si>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</si>
  <si>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</si>
  <si>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</si>
  <si>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</si>
  <si>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</si>
  <si>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</si>
  <si>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</si>
  <si>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</si>
  <si>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</si>
  <si>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</si>
  <si>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贯彻落实严重精神障碍患者治疗服务项目，建立完善的城市社区卫生服务体系</t>
  </si>
  <si>
    <t>落实严重精神障碍患者治疗服务项目，建立完善的城市社区卫生服务体系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</si>
  <si>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</si>
  <si>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</si>
  <si>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</si>
  <si>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</si>
  <si>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</si>
  <si>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</si>
  <si>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</si>
  <si>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</si>
  <si>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</si>
  <si>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</si>
  <si>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</si>
  <si>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</si>
  <si>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</si>
  <si>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1</t>
  </si>
  <si>
    <t>项</t>
  </si>
  <si>
    <t>质量指标</t>
  </si>
  <si>
    <t>按主管部门要求完成</t>
  </si>
  <si>
    <t>80</t>
  </si>
  <si>
    <t>%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</si>
  <si>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</si>
  <si>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</si>
  <si>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</si>
  <si>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</si>
  <si>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</si>
  <si>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</si>
  <si>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</si>
  <si>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</si>
  <si>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资金成本</t>
  </si>
  <si>
    <t>万元</t>
  </si>
  <si>
    <t>效益指标</t>
  </si>
  <si>
    <t>可持续影响指标</t>
  </si>
  <si>
    <t>健康水平提升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</si>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</sst>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Q17" sqref="Q1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7.625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2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3.25" customHeight="1" spans="1:14">
      <c r="A5" s="6" t="s">
        <v>5</v>
      </c>
      <c r="B5" s="6"/>
      <c r="C5" s="7" t="s">
        <v>6</v>
      </c>
      <c r="D5" s="7"/>
      <c r="E5" s="7"/>
      <c r="F5" s="7"/>
      <c r="G5" s="7"/>
      <c r="H5" s="7"/>
      <c r="I5" s="7"/>
      <c r="J5" s="6" t="s">
        <v>7</v>
      </c>
      <c r="K5" s="6"/>
      <c r="L5" s="18" t="s">
        <v>8</v>
      </c>
      <c r="M5" s="7"/>
      <c r="N5" s="7"/>
    </row>
    <row r="6" ht="14.25" customHeight="1" spans="1:14">
      <c r="A6" s="8" t="s">
        <v>9</v>
      </c>
      <c r="B6" s="9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9</v>
      </c>
      <c r="F7" s="15"/>
      <c r="G7" s="16"/>
      <c r="H7" s="14">
        <f>SUM(H8:I10)</f>
        <v>9</v>
      </c>
      <c r="I7" s="16"/>
      <c r="J7" s="14">
        <f>SUM(J8:K10)</f>
        <v>9</v>
      </c>
      <c r="K7" s="16"/>
      <c r="L7" s="6">
        <v>10</v>
      </c>
      <c r="M7" s="33">
        <f>J7/H7</f>
        <v>1</v>
      </c>
      <c r="N7" s="34">
        <f>M7*10</f>
        <v>10</v>
      </c>
    </row>
    <row r="8" ht="15" customHeight="1" spans="1:14">
      <c r="A8" s="9"/>
      <c r="B8" s="9"/>
      <c r="C8" s="6" t="s">
        <v>17</v>
      </c>
      <c r="D8" s="6"/>
      <c r="E8" s="14">
        <v>9</v>
      </c>
      <c r="F8" s="15"/>
      <c r="G8" s="16"/>
      <c r="H8" s="14">
        <v>9</v>
      </c>
      <c r="I8" s="16"/>
      <c r="J8" s="35">
        <v>9</v>
      </c>
      <c r="K8" s="35"/>
      <c r="L8" s="7" t="s">
        <v>18</v>
      </c>
      <c r="M8" s="3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5">
        <v>0</v>
      </c>
      <c r="K9" s="3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5">
        <v>0</v>
      </c>
      <c r="K10" s="35"/>
      <c r="L10" s="7" t="s">
        <v>18</v>
      </c>
      <c r="M10" s="7"/>
      <c r="N10" s="7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18" t="s">
        <v>24</v>
      </c>
      <c r="C12" s="7"/>
      <c r="D12" s="7"/>
      <c r="E12" s="7"/>
      <c r="F12" s="7"/>
      <c r="G12" s="7"/>
      <c r="H12" s="7"/>
      <c r="I12" s="7"/>
      <c r="J12" s="18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1" customHeight="1" spans="1:14">
      <c r="A14" s="9"/>
      <c r="B14" s="20" t="s">
        <v>35</v>
      </c>
      <c r="C14" s="6" t="s">
        <v>36</v>
      </c>
      <c r="D14" s="21" t="s">
        <v>37</v>
      </c>
      <c r="E14" s="22"/>
      <c r="F14" s="22"/>
      <c r="G14" s="22" t="s">
        <v>38</v>
      </c>
      <c r="H14" s="22" t="s">
        <v>39</v>
      </c>
      <c r="I14" s="7" t="s">
        <v>40</v>
      </c>
      <c r="J14" s="7">
        <v>1</v>
      </c>
      <c r="K14" s="36">
        <v>15</v>
      </c>
      <c r="L14" s="37"/>
      <c r="M14" s="34">
        <v>15</v>
      </c>
      <c r="N14" s="7"/>
    </row>
    <row r="15" ht="27" customHeight="1" spans="1:14">
      <c r="A15" s="9"/>
      <c r="B15" s="23"/>
      <c r="C15" s="24" t="s">
        <v>41</v>
      </c>
      <c r="D15" s="21" t="s">
        <v>42</v>
      </c>
      <c r="E15" s="22"/>
      <c r="F15" s="22"/>
      <c r="G15" s="22" t="s">
        <v>38</v>
      </c>
      <c r="H15" s="22" t="s">
        <v>43</v>
      </c>
      <c r="I15" s="7" t="s">
        <v>44</v>
      </c>
      <c r="J15" s="38" t="s">
        <v>45</v>
      </c>
      <c r="K15" s="36">
        <v>15</v>
      </c>
      <c r="L15" s="37"/>
      <c r="M15" s="34">
        <v>15</v>
      </c>
      <c r="N15" s="7"/>
    </row>
    <row r="16" ht="15" customHeight="1" spans="1:14">
      <c r="A16" s="9"/>
      <c r="B16" s="23"/>
      <c r="C16" s="24" t="s">
        <v>46</v>
      </c>
      <c r="D16" s="21" t="s">
        <v>47</v>
      </c>
      <c r="E16" s="22"/>
      <c r="F16" s="22"/>
      <c r="G16" s="22" t="s">
        <v>48</v>
      </c>
      <c r="H16" s="22" t="s">
        <v>49</v>
      </c>
      <c r="I16" s="7" t="s">
        <v>50</v>
      </c>
      <c r="J16" s="7">
        <v>12</v>
      </c>
      <c r="K16" s="36">
        <v>15</v>
      </c>
      <c r="L16" s="37"/>
      <c r="M16" s="34">
        <v>15</v>
      </c>
      <c r="N16" s="7"/>
    </row>
    <row r="17" ht="30.75" customHeight="1" spans="1:14">
      <c r="A17" s="9"/>
      <c r="B17" s="25" t="s">
        <v>51</v>
      </c>
      <c r="C17" s="26" t="s">
        <v>52</v>
      </c>
      <c r="D17" s="21" t="s">
        <v>53</v>
      </c>
      <c r="E17" s="22"/>
      <c r="F17" s="22"/>
      <c r="G17" s="22" t="s">
        <v>48</v>
      </c>
      <c r="H17" s="27">
        <v>9</v>
      </c>
      <c r="I17" s="18" t="s">
        <v>54</v>
      </c>
      <c r="J17" s="35">
        <v>9</v>
      </c>
      <c r="K17" s="7">
        <v>20</v>
      </c>
      <c r="L17" s="7"/>
      <c r="M17" s="34">
        <v>20</v>
      </c>
      <c r="N17" s="7"/>
    </row>
    <row r="18" ht="27" customHeight="1" spans="1:14">
      <c r="A18" s="9"/>
      <c r="B18" s="19" t="s">
        <v>55</v>
      </c>
      <c r="C18" s="24" t="s">
        <v>56</v>
      </c>
      <c r="D18" s="21" t="s">
        <v>57</v>
      </c>
      <c r="E18" s="22"/>
      <c r="F18" s="22"/>
      <c r="G18" s="28" t="s">
        <v>58</v>
      </c>
      <c r="H18" s="21" t="s">
        <v>59</v>
      </c>
      <c r="I18" s="7" t="s">
        <v>60</v>
      </c>
      <c r="J18" s="18" t="s">
        <v>59</v>
      </c>
      <c r="K18" s="7">
        <v>20</v>
      </c>
      <c r="L18" s="7"/>
      <c r="M18" s="34">
        <v>20</v>
      </c>
      <c r="N18" s="7"/>
    </row>
    <row r="19" ht="36" customHeight="1" spans="1:14">
      <c r="A19" s="9"/>
      <c r="B19" s="29" t="s">
        <v>61</v>
      </c>
      <c r="C19" s="24" t="s">
        <v>62</v>
      </c>
      <c r="D19" s="21" t="s">
        <v>63</v>
      </c>
      <c r="E19" s="22"/>
      <c r="F19" s="22"/>
      <c r="G19" s="22" t="s">
        <v>38</v>
      </c>
      <c r="H19" s="22">
        <v>80</v>
      </c>
      <c r="I19" s="7" t="s">
        <v>44</v>
      </c>
      <c r="J19" s="39" t="s">
        <v>64</v>
      </c>
      <c r="K19" s="7">
        <v>5</v>
      </c>
      <c r="L19" s="7"/>
      <c r="M19" s="34">
        <v>5</v>
      </c>
      <c r="N19" s="7"/>
    </row>
    <row r="20" spans="1:14">
      <c r="A20" s="30" t="s">
        <v>65</v>
      </c>
      <c r="B20" s="31"/>
      <c r="C20" s="31"/>
      <c r="D20" s="31"/>
      <c r="E20" s="31"/>
      <c r="F20" s="31"/>
      <c r="G20" s="31"/>
      <c r="H20" s="31"/>
      <c r="I20" s="31"/>
      <c r="J20" s="40"/>
      <c r="K20" s="41">
        <v>100</v>
      </c>
      <c r="L20" s="41"/>
      <c r="M20" s="42">
        <f>SUM(M14:M19)+N7</f>
        <v>100</v>
      </c>
      <c r="N20" s="43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