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<sst xmlns="http://schemas.openxmlformats.org/spreadsheetml/2006/main" count="76" uniqueCount="63">
  <si>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</si>
  <si>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</si>
  <si>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</si>
  <si>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</si>
  <si>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</si>
  <si>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</si>
  <si>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</si>
  <si>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</si>
  <si>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</si>
  <si>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</si>
  <si>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</si>
  <si>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</si>
  <si>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</si>
  <si>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</si>
  <si>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</si>
  <si>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</si>
  <si>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</si>
  <si>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</si>
  <si>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</si>
  <si>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</si>
  <si>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</si>
  <si>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</si>
  <si>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</si>
  <si>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</si>
  <si>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援派补助</t>
  </si>
  <si>
    <t>援派补助援蒙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</si>
  <si>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</si>
  <si>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</si>
  <si>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</si>
  <si>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</si>
  <si>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</si>
  <si>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</si>
  <si>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</si>
  <si>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</si>
  <si>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</si>
  <si>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</si>
  <si>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</si>
  <si>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</si>
  <si>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</si>
  <si>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个</t>
  </si>
  <si>
    <t>质量指标</t>
  </si>
  <si>
    <t>工作完成质量</t>
  </si>
  <si>
    <t>定性</t>
  </si>
  <si>
    <t>优</t>
  </si>
  <si>
    <t>级</t>
  </si>
  <si>
    <t>时效指标</t>
  </si>
  <si>
    <t>项目完成时间</t>
  </si>
  <si>
    <t>≤</t>
  </si>
  <si>
    <t>年</t>
  </si>
  <si>
    <t>成本指标</t>
  </si>
  <si>
    <t>经济成本指标</t>
  </si>
  <si>
    <t>成本控制</t>
  </si>
  <si>
    <t>元</t>
  </si>
  <si>
    <t>效益指标</t>
  </si>
  <si>
    <t>可持续影响指标</t>
  </si>
  <si>
    <t>人才培养工作可持续性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</si>
  <si>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</si>
  <si>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</si>
  <si>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</si>
  <si>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≥</t>
  </si>
  <si>
    <t>%</t>
  </si>
  <si>
    <t>100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</si>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</sst>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R19" sqref="R1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6.125" style="1" customWidth="1"/>
    <col min="6" max="6" width="1.25" style="1" customWidth="1"/>
    <col min="7" max="7" width="8.875" style="1" customWidth="1"/>
    <col min="8" max="8" width="10.75" style="1" customWidth="1"/>
    <col min="9" max="9" width="6.125" style="1" customWidth="1"/>
    <col min="10" max="10" width="12.62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5.3486</v>
      </c>
      <c r="I7" s="17"/>
      <c r="J7" s="15">
        <f>SUM(J8:K10)</f>
        <v>5.3486</v>
      </c>
      <c r="K7" s="17"/>
      <c r="L7" s="6">
        <v>10</v>
      </c>
      <c r="M7" s="32">
        <f>J7/H7</f>
        <v>1</v>
      </c>
      <c r="N7" s="33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5.3486</v>
      </c>
      <c r="I8" s="17"/>
      <c r="J8" s="34">
        <v>5.3486</v>
      </c>
      <c r="K8" s="34"/>
      <c r="L8" s="8" t="s">
        <v>18</v>
      </c>
      <c r="M8" s="32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>
        <v>1</v>
      </c>
      <c r="I14" s="7" t="s">
        <v>39</v>
      </c>
      <c r="J14" s="8">
        <v>1</v>
      </c>
      <c r="K14" s="35">
        <v>10</v>
      </c>
      <c r="L14" s="36"/>
      <c r="M14" s="33">
        <v>10</v>
      </c>
      <c r="N14" s="8"/>
    </row>
    <row r="15" ht="27" customHeight="1" spans="1:14">
      <c r="A15" s="10"/>
      <c r="B15" s="23"/>
      <c r="C15" s="24" t="s">
        <v>40</v>
      </c>
      <c r="D15" s="21" t="s">
        <v>41</v>
      </c>
      <c r="E15" s="22"/>
      <c r="F15" s="22"/>
      <c r="G15" s="21" t="s">
        <v>42</v>
      </c>
      <c r="H15" s="21" t="s">
        <v>43</v>
      </c>
      <c r="I15" s="7" t="s">
        <v>44</v>
      </c>
      <c r="J15" s="37" t="s">
        <v>43</v>
      </c>
      <c r="K15" s="35">
        <v>20</v>
      </c>
      <c r="L15" s="36"/>
      <c r="M15" s="33">
        <v>20</v>
      </c>
      <c r="N15" s="8"/>
    </row>
    <row r="16" ht="15" customHeight="1" spans="1:14">
      <c r="A16" s="10"/>
      <c r="B16" s="23"/>
      <c r="C16" s="24" t="s">
        <v>45</v>
      </c>
      <c r="D16" s="21" t="s">
        <v>46</v>
      </c>
      <c r="E16" s="22"/>
      <c r="F16" s="22"/>
      <c r="G16" s="21" t="s">
        <v>47</v>
      </c>
      <c r="H16" s="22">
        <v>1</v>
      </c>
      <c r="I16" s="7" t="s">
        <v>48</v>
      </c>
      <c r="J16" s="8">
        <v>1</v>
      </c>
      <c r="K16" s="35">
        <v>10</v>
      </c>
      <c r="L16" s="36"/>
      <c r="M16" s="33">
        <v>10</v>
      </c>
      <c r="N16" s="8"/>
    </row>
    <row r="17" ht="30.75" customHeight="1" spans="1:14">
      <c r="A17" s="10"/>
      <c r="B17" s="25" t="s">
        <v>49</v>
      </c>
      <c r="C17" s="26" t="s">
        <v>50</v>
      </c>
      <c r="D17" s="21" t="s">
        <v>51</v>
      </c>
      <c r="E17" s="22"/>
      <c r="F17" s="22"/>
      <c r="G17" s="21" t="s">
        <v>47</v>
      </c>
      <c r="H17" s="27">
        <v>100000</v>
      </c>
      <c r="I17" s="7" t="s">
        <v>52</v>
      </c>
      <c r="J17" s="33">
        <v>53486</v>
      </c>
      <c r="K17" s="8">
        <v>20</v>
      </c>
      <c r="L17" s="8"/>
      <c r="M17" s="33">
        <v>20</v>
      </c>
      <c r="N17" s="8"/>
    </row>
    <row r="18" ht="27" customHeight="1" spans="1:14">
      <c r="A18" s="10"/>
      <c r="B18" s="19" t="s">
        <v>53</v>
      </c>
      <c r="C18" s="24" t="s">
        <v>54</v>
      </c>
      <c r="D18" s="21" t="s">
        <v>55</v>
      </c>
      <c r="E18" s="22"/>
      <c r="F18" s="22"/>
      <c r="G18" s="21" t="s">
        <v>42</v>
      </c>
      <c r="H18" s="21" t="s">
        <v>43</v>
      </c>
      <c r="I18" s="7" t="s">
        <v>44</v>
      </c>
      <c r="J18" s="7" t="s">
        <v>43</v>
      </c>
      <c r="K18" s="8">
        <v>20</v>
      </c>
      <c r="L18" s="8"/>
      <c r="M18" s="33">
        <v>20</v>
      </c>
      <c r="N18" s="8"/>
    </row>
    <row r="19" ht="41.25" customHeight="1" spans="1:14">
      <c r="A19" s="10"/>
      <c r="B19" s="28" t="s">
        <v>56</v>
      </c>
      <c r="C19" s="24" t="s">
        <v>57</v>
      </c>
      <c r="D19" s="21" t="s">
        <v>58</v>
      </c>
      <c r="E19" s="22"/>
      <c r="F19" s="22"/>
      <c r="G19" s="21" t="s">
        <v>59</v>
      </c>
      <c r="H19" s="22">
        <v>95</v>
      </c>
      <c r="I19" s="8" t="s">
        <v>60</v>
      </c>
      <c r="J19" s="38" t="s">
        <v>61</v>
      </c>
      <c r="K19" s="8">
        <v>10</v>
      </c>
      <c r="L19" s="8"/>
      <c r="M19" s="33">
        <v>10</v>
      </c>
      <c r="N19" s="8"/>
    </row>
    <row r="20" spans="1:14">
      <c r="A20" s="29" t="s">
        <v>62</v>
      </c>
      <c r="B20" s="30"/>
      <c r="C20" s="30"/>
      <c r="D20" s="30"/>
      <c r="E20" s="30"/>
      <c r="F20" s="30"/>
      <c r="G20" s="30"/>
      <c r="H20" s="30"/>
      <c r="I20" s="30"/>
      <c r="J20" s="39"/>
      <c r="K20" s="40">
        <v>100</v>
      </c>
      <c r="L20" s="40"/>
      <c r="M20" s="41">
        <f>SUM(M14:M19)+N7</f>
        <v>100</v>
      </c>
      <c r="N20" s="42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