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重大传染病防控经费" sheetId="2" r:id="rId1"/>
  </sheets>
  <calcPr calcId="144525" concurrentCalc="0"/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<sst xmlns="http://schemas.openxmlformats.org/spreadsheetml/2006/main" count="73" uniqueCount="60">
  <si>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</si>
  <si>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</si>
  <si>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</si>
  <si>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</si>
  <si>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</si>
  <si>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</si>
  <si>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</si>
  <si>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</si>
  <si>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</si>
  <si>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</si>
  <si>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</si>
  <si>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</si>
  <si>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</si>
  <si>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</si>
  <si>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</si>
  <si>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</si>
  <si>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</si>
  <si>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</si>
  <si>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</si>
  <si>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</si>
  <si>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</si>
  <si>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</si>
  <si>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</si>
  <si>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</si>
  <si>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贯彻落实中央转移支付重大传染病防治项目，做好艾滋病防治工作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</si>
  <si>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</si>
  <si>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</si>
  <si>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</si>
  <si>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</si>
  <si>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</si>
  <si>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</si>
  <si>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</si>
  <si>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</si>
  <si>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</si>
  <si>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</si>
  <si>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</si>
  <si>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</si>
  <si>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落实艾滋病防治工作</t>
  </si>
  <si>
    <t>≥</t>
  </si>
  <si>
    <t>人次</t>
  </si>
  <si>
    <t>质量指标</t>
  </si>
  <si>
    <t>中央转移支付重大传染病防治项目规范服务率</t>
  </si>
  <si>
    <t>定性</t>
  </si>
  <si>
    <t>好</t>
  </si>
  <si>
    <t>时效指标</t>
  </si>
  <si>
    <t>执行时间</t>
  </si>
  <si>
    <t>≤</t>
  </si>
  <si>
    <t>年</t>
  </si>
  <si>
    <t>成本指标</t>
  </si>
  <si>
    <t>经济成本指标</t>
  </si>
  <si>
    <t>成本率</t>
  </si>
  <si>
    <t>%</t>
  </si>
  <si>
    <t>效益指标</t>
  </si>
  <si>
    <t>社会效益指标</t>
  </si>
  <si>
    <t>普及艾滋病筛查防治，提供人民群众健康素质水平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</si>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</sst>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31" fillId="30" borderId="23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64.4</v>
      </c>
      <c r="I7" s="16"/>
      <c r="J7" s="14">
        <f>SUM(J8:K10)</f>
        <v>64.4</v>
      </c>
      <c r="K7" s="16"/>
      <c r="L7" s="5">
        <v>10</v>
      </c>
      <c r="M7" s="39">
        <f>J7/H7</f>
        <v>1</v>
      </c>
      <c r="N7" s="4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64.4</v>
      </c>
      <c r="I8" s="16"/>
      <c r="J8" s="41">
        <v>64.4</v>
      </c>
      <c r="K8" s="41"/>
      <c r="L8" s="7" t="s">
        <v>18</v>
      </c>
      <c r="M8" s="3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1">
        <v>0</v>
      </c>
      <c r="K9" s="4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1">
        <v>0</v>
      </c>
      <c r="K10" s="4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300</v>
      </c>
      <c r="I14" s="42" t="s">
        <v>39</v>
      </c>
      <c r="J14" s="42">
        <v>300</v>
      </c>
      <c r="K14" s="43">
        <v>15</v>
      </c>
      <c r="L14" s="44"/>
      <c r="M14" s="45">
        <v>15</v>
      </c>
      <c r="N14" s="42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6"/>
      <c r="J15" s="46"/>
      <c r="K15" s="47"/>
      <c r="L15" s="48"/>
      <c r="M15" s="49"/>
      <c r="N15" s="46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0"/>
      <c r="J16" s="50"/>
      <c r="K16" s="51"/>
      <c r="L16" s="52"/>
      <c r="M16" s="53"/>
      <c r="N16" s="50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22" t="s">
        <v>43</v>
      </c>
      <c r="I17" s="42"/>
      <c r="J17" s="54" t="s">
        <v>43</v>
      </c>
      <c r="K17" s="43">
        <v>15</v>
      </c>
      <c r="L17" s="44"/>
      <c r="M17" s="45">
        <v>15</v>
      </c>
      <c r="N17" s="42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6"/>
      <c r="J18" s="55"/>
      <c r="K18" s="47"/>
      <c r="L18" s="48"/>
      <c r="M18" s="49"/>
      <c r="N18" s="46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0"/>
      <c r="J19" s="56"/>
      <c r="K19" s="51"/>
      <c r="L19" s="52"/>
      <c r="M19" s="53"/>
      <c r="N19" s="50"/>
    </row>
    <row r="20" ht="15" customHeight="1" spans="1:14">
      <c r="A20" s="9"/>
      <c r="B20" s="5"/>
      <c r="C20" s="5" t="s">
        <v>44</v>
      </c>
      <c r="D20" s="19" t="s">
        <v>45</v>
      </c>
      <c r="E20" s="20"/>
      <c r="F20" s="21"/>
      <c r="G20" s="22" t="s">
        <v>46</v>
      </c>
      <c r="H20" s="22">
        <v>1</v>
      </c>
      <c r="I20" s="42" t="s">
        <v>47</v>
      </c>
      <c r="J20" s="42">
        <v>1</v>
      </c>
      <c r="K20" s="43">
        <v>10</v>
      </c>
      <c r="L20" s="44"/>
      <c r="M20" s="45">
        <v>10</v>
      </c>
      <c r="N20" s="42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6"/>
      <c r="J21" s="46"/>
      <c r="K21" s="47"/>
      <c r="L21" s="48"/>
      <c r="M21" s="49"/>
      <c r="N21" s="46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0"/>
      <c r="J22" s="50"/>
      <c r="K22" s="51"/>
      <c r="L22" s="52"/>
      <c r="M22" s="53"/>
      <c r="N22" s="50"/>
    </row>
    <row r="23" ht="14.25" customHeight="1" spans="1:14">
      <c r="A23" s="9"/>
      <c r="B23" s="31" t="s">
        <v>48</v>
      </c>
      <c r="C23" s="18" t="s">
        <v>49</v>
      </c>
      <c r="D23" s="19" t="s">
        <v>50</v>
      </c>
      <c r="E23" s="20"/>
      <c r="F23" s="21"/>
      <c r="G23" s="22" t="s">
        <v>46</v>
      </c>
      <c r="H23" s="22">
        <v>100</v>
      </c>
      <c r="I23" s="42" t="s">
        <v>51</v>
      </c>
      <c r="J23" s="57">
        <v>100</v>
      </c>
      <c r="K23" s="43">
        <v>20</v>
      </c>
      <c r="L23" s="44"/>
      <c r="M23" s="45">
        <v>20</v>
      </c>
      <c r="N23" s="42"/>
    </row>
    <row r="24" ht="14.25" customHeight="1" spans="1:14">
      <c r="A24" s="9"/>
      <c r="B24" s="32"/>
      <c r="C24" s="5"/>
      <c r="D24" s="23"/>
      <c r="E24" s="24"/>
      <c r="F24" s="25"/>
      <c r="G24" s="26"/>
      <c r="H24" s="26"/>
      <c r="I24" s="46"/>
      <c r="J24" s="46"/>
      <c r="K24" s="47"/>
      <c r="L24" s="48"/>
      <c r="M24" s="49"/>
      <c r="N24" s="46"/>
    </row>
    <row r="25" ht="15" customHeight="1" spans="1:14">
      <c r="A25" s="9"/>
      <c r="B25" s="32"/>
      <c r="C25" s="5"/>
      <c r="D25" s="27"/>
      <c r="E25" s="28"/>
      <c r="F25" s="29"/>
      <c r="G25" s="30"/>
      <c r="H25" s="30"/>
      <c r="I25" s="50"/>
      <c r="J25" s="50"/>
      <c r="K25" s="51"/>
      <c r="L25" s="52"/>
      <c r="M25" s="53"/>
      <c r="N25" s="50"/>
    </row>
    <row r="26" ht="15" customHeight="1" spans="1:14">
      <c r="A26" s="9"/>
      <c r="B26" s="33" t="s">
        <v>52</v>
      </c>
      <c r="C26" s="34" t="s">
        <v>53</v>
      </c>
      <c r="D26" s="19" t="s">
        <v>54</v>
      </c>
      <c r="E26" s="20"/>
      <c r="F26" s="21"/>
      <c r="G26" s="22" t="s">
        <v>42</v>
      </c>
      <c r="H26" s="22" t="s">
        <v>55</v>
      </c>
      <c r="I26" s="42"/>
      <c r="J26" s="54" t="s">
        <v>55</v>
      </c>
      <c r="K26" s="43">
        <v>20</v>
      </c>
      <c r="L26" s="44"/>
      <c r="M26" s="45">
        <v>20</v>
      </c>
      <c r="N26" s="42"/>
    </row>
    <row r="27" ht="15" customHeight="1" spans="1:14">
      <c r="A27" s="9"/>
      <c r="B27" s="35"/>
      <c r="C27" s="35"/>
      <c r="D27" s="23"/>
      <c r="E27" s="24"/>
      <c r="F27" s="25"/>
      <c r="G27" s="26"/>
      <c r="H27" s="26"/>
      <c r="I27" s="46"/>
      <c r="J27" s="46"/>
      <c r="K27" s="47"/>
      <c r="L27" s="48"/>
      <c r="M27" s="49"/>
      <c r="N27" s="46"/>
    </row>
    <row r="28" ht="15" customHeight="1" spans="1:14">
      <c r="A28" s="9"/>
      <c r="B28" s="36"/>
      <c r="C28" s="36"/>
      <c r="D28" s="27"/>
      <c r="E28" s="28"/>
      <c r="F28" s="29"/>
      <c r="G28" s="30"/>
      <c r="H28" s="30"/>
      <c r="I28" s="50"/>
      <c r="J28" s="50"/>
      <c r="K28" s="51"/>
      <c r="L28" s="52"/>
      <c r="M28" s="53"/>
      <c r="N28" s="50"/>
    </row>
    <row r="29" ht="15" customHeight="1" spans="1:14">
      <c r="A29" s="9"/>
      <c r="B29" s="34" t="s">
        <v>56</v>
      </c>
      <c r="C29" s="5" t="s">
        <v>57</v>
      </c>
      <c r="D29" s="19" t="s">
        <v>58</v>
      </c>
      <c r="E29" s="20"/>
      <c r="F29" s="21"/>
      <c r="G29" s="22" t="s">
        <v>38</v>
      </c>
      <c r="H29" s="22">
        <v>85</v>
      </c>
      <c r="I29" s="42" t="s">
        <v>51</v>
      </c>
      <c r="J29" s="57">
        <v>85</v>
      </c>
      <c r="K29" s="43">
        <v>10</v>
      </c>
      <c r="L29" s="44"/>
      <c r="M29" s="45">
        <v>10</v>
      </c>
      <c r="N29" s="42"/>
    </row>
    <row r="30" ht="15" customHeight="1" spans="1:14">
      <c r="A30" s="9"/>
      <c r="B30" s="35"/>
      <c r="C30" s="5"/>
      <c r="D30" s="23"/>
      <c r="E30" s="24"/>
      <c r="F30" s="25"/>
      <c r="G30" s="26"/>
      <c r="H30" s="26"/>
      <c r="I30" s="46"/>
      <c r="J30" s="46"/>
      <c r="K30" s="47"/>
      <c r="L30" s="48"/>
      <c r="M30" s="49"/>
      <c r="N30" s="46"/>
    </row>
    <row r="31" ht="15" customHeight="1" spans="1:14">
      <c r="A31" s="9"/>
      <c r="B31" s="36"/>
      <c r="C31" s="5"/>
      <c r="D31" s="27"/>
      <c r="E31" s="28"/>
      <c r="F31" s="29"/>
      <c r="G31" s="30"/>
      <c r="H31" s="30"/>
      <c r="I31" s="50"/>
      <c r="J31" s="50"/>
      <c r="K31" s="51"/>
      <c r="L31" s="52"/>
      <c r="M31" s="53"/>
      <c r="N31" s="50"/>
    </row>
    <row r="32" spans="1:14">
      <c r="A32" s="37" t="s">
        <v>59</v>
      </c>
      <c r="B32" s="37"/>
      <c r="C32" s="37"/>
      <c r="D32" s="37"/>
      <c r="E32" s="37"/>
      <c r="F32" s="37"/>
      <c r="G32" s="37"/>
      <c r="H32" s="37"/>
      <c r="I32" s="37"/>
      <c r="J32" s="37"/>
      <c r="K32" s="37">
        <v>100</v>
      </c>
      <c r="L32" s="37"/>
      <c r="M32" s="58">
        <f>SUM(M14:M31)+N7</f>
        <v>100</v>
      </c>
      <c r="N32" s="59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重大传染病防控经费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