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<sst xmlns="http://schemas.openxmlformats.org/spreadsheetml/2006/main" count="71" uniqueCount="56">
  <si>
    <t>附件2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</si>
  <si>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</si>
  <si>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</si>
  <si>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</si>
  <si>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</si>
  <si>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</si>
  <si>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</si>
  <si>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</si>
  <si>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</si>
  <si>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</si>
  <si>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</si>
  <si>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</si>
  <si>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</si>
  <si>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</si>
  <si>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</si>
  <si>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</si>
  <si>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</si>
  <si>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</si>
  <si>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</si>
  <si>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</si>
  <si>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</si>
  <si>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</si>
  <si>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</si>
  <si>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</si>
  <si>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编外长聘专技（人员经费）</t>
  </si>
  <si>
    <t>用于社区发放编外长聘专技（人员经费）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</si>
  <si>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</si>
  <si>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</si>
  <si>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</si>
  <si>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</si>
  <si>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</si>
  <si>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</si>
  <si>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</si>
  <si>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</si>
  <si>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</si>
  <si>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</si>
  <si>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</si>
  <si>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发放率</t>
  </si>
  <si>
    <t>≥</t>
  </si>
  <si>
    <t>%</t>
  </si>
  <si>
    <t>质量指标</t>
  </si>
  <si>
    <t>合格率</t>
  </si>
  <si>
    <t>时效指标</t>
  </si>
  <si>
    <t>及时率</t>
  </si>
  <si>
    <t>成本指标</t>
  </si>
  <si>
    <t>经济成本指标</t>
  </si>
  <si>
    <t>项目金额</t>
  </si>
  <si>
    <t>≤</t>
  </si>
  <si>
    <t>万元</t>
  </si>
  <si>
    <t>效益指标</t>
  </si>
  <si>
    <t>社会效益指标</t>
  </si>
  <si>
    <t>覆盖率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</si>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</sst>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00000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3" borderId="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21" borderId="13" applyNumberFormat="0" applyAlignment="0" applyProtection="0">
      <alignment vertical="center"/>
    </xf>
    <xf numFmtId="0" fontId="27" fillId="21" borderId="7" applyNumberFormat="0" applyAlignment="0" applyProtection="0">
      <alignment vertical="center"/>
    </xf>
    <xf numFmtId="0" fontId="34" fillId="31" borderId="12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25" customWidth="1"/>
    <col min="2" max="2" width="8.10833333333333" customWidth="1"/>
    <col min="3" max="3" width="7.225" customWidth="1"/>
    <col min="4" max="4" width="8.44166666666667" customWidth="1"/>
    <col min="6" max="6" width="1.66666666666667" customWidth="1"/>
    <col min="7" max="7" width="6.44166666666667" customWidth="1"/>
    <col min="8" max="9" width="6.10833333333333" customWidth="1"/>
    <col min="10" max="10" width="9.775" customWidth="1"/>
    <col min="11" max="11" width="2.225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24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333.8509</v>
      </c>
      <c r="F7" s="15"/>
      <c r="G7" s="16"/>
      <c r="H7" s="14">
        <f>SUM(H8:I10)</f>
        <v>333.696358</v>
      </c>
      <c r="I7" s="16"/>
      <c r="J7" s="14">
        <f>SUM(J8:K10)</f>
        <v>333.696358</v>
      </c>
      <c r="K7" s="16"/>
      <c r="L7" s="5">
        <v>10</v>
      </c>
      <c r="M7" s="30">
        <f>J7/H7</f>
        <v>1</v>
      </c>
      <c r="N7" s="31">
        <f>M7*10</f>
        <v>10</v>
      </c>
    </row>
    <row r="8" ht="26.4" customHeight="1" spans="1:14">
      <c r="A8" s="9"/>
      <c r="B8" s="9"/>
      <c r="C8" s="5" t="s">
        <v>17</v>
      </c>
      <c r="D8" s="5"/>
      <c r="E8" s="14">
        <v>333.8509</v>
      </c>
      <c r="F8" s="15"/>
      <c r="G8" s="16"/>
      <c r="H8" s="14">
        <v>333.696358</v>
      </c>
      <c r="I8" s="16"/>
      <c r="J8" s="32">
        <v>333.696358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2.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95</v>
      </c>
      <c r="I14" s="7" t="s">
        <v>39</v>
      </c>
      <c r="J14" s="7">
        <v>95</v>
      </c>
      <c r="K14" s="31">
        <v>20</v>
      </c>
      <c r="L14" s="31"/>
      <c r="M14" s="31">
        <v>20</v>
      </c>
      <c r="N14" s="7"/>
    </row>
    <row r="15" ht="32.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38</v>
      </c>
      <c r="H15" s="20">
        <v>95</v>
      </c>
      <c r="I15" s="7" t="s">
        <v>39</v>
      </c>
      <c r="J15" s="7">
        <v>95</v>
      </c>
      <c r="K15" s="31">
        <v>20</v>
      </c>
      <c r="L15" s="31"/>
      <c r="M15" s="31">
        <v>20</v>
      </c>
      <c r="N15" s="7"/>
    </row>
    <row r="16" ht="32.4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38</v>
      </c>
      <c r="H16" s="20">
        <v>95</v>
      </c>
      <c r="I16" s="7" t="s">
        <v>39</v>
      </c>
      <c r="J16" s="7">
        <v>95</v>
      </c>
      <c r="K16" s="31">
        <v>20</v>
      </c>
      <c r="L16" s="31"/>
      <c r="M16" s="31">
        <v>20</v>
      </c>
      <c r="N16" s="7"/>
    </row>
    <row r="17" ht="32.4" customHeight="1" spans="1:14">
      <c r="A17" s="9"/>
      <c r="B17" s="21" t="s">
        <v>44</v>
      </c>
      <c r="C17" s="18" t="s">
        <v>45</v>
      </c>
      <c r="D17" s="19" t="s">
        <v>46</v>
      </c>
      <c r="E17" s="20"/>
      <c r="F17" s="20"/>
      <c r="G17" s="22" t="s">
        <v>47</v>
      </c>
      <c r="H17" s="22">
        <v>365.1751</v>
      </c>
      <c r="I17" s="6" t="s">
        <v>48</v>
      </c>
      <c r="J17" s="7">
        <v>333.696358</v>
      </c>
      <c r="K17" s="31">
        <v>5</v>
      </c>
      <c r="L17" s="31"/>
      <c r="M17" s="31">
        <v>5</v>
      </c>
      <c r="N17" s="7"/>
    </row>
    <row r="18" ht="28.95" customHeight="1" spans="1:14">
      <c r="A18" s="9"/>
      <c r="B18" s="5" t="s">
        <v>49</v>
      </c>
      <c r="C18" s="18" t="s">
        <v>50</v>
      </c>
      <c r="D18" s="19" t="s">
        <v>51</v>
      </c>
      <c r="E18" s="20"/>
      <c r="F18" s="20"/>
      <c r="G18" s="20" t="s">
        <v>38</v>
      </c>
      <c r="H18" s="20">
        <v>95</v>
      </c>
      <c r="I18" s="7" t="s">
        <v>39</v>
      </c>
      <c r="J18" s="7">
        <v>95</v>
      </c>
      <c r="K18" s="31">
        <v>20</v>
      </c>
      <c r="L18" s="31"/>
      <c r="M18" s="31">
        <v>20</v>
      </c>
      <c r="N18" s="7"/>
    </row>
    <row r="19" ht="34.95" customHeight="1" spans="1:14">
      <c r="A19" s="9"/>
      <c r="B19" s="23" t="s">
        <v>52</v>
      </c>
      <c r="C19" s="5" t="s">
        <v>53</v>
      </c>
      <c r="D19" s="19" t="s">
        <v>54</v>
      </c>
      <c r="E19" s="20"/>
      <c r="F19" s="20"/>
      <c r="G19" s="20" t="s">
        <v>38</v>
      </c>
      <c r="H19" s="20">
        <v>95</v>
      </c>
      <c r="I19" s="7" t="s">
        <v>39</v>
      </c>
      <c r="J19" s="7">
        <v>95</v>
      </c>
      <c r="K19" s="31">
        <v>5</v>
      </c>
      <c r="L19" s="31"/>
      <c r="M19" s="31">
        <v>5</v>
      </c>
      <c r="N19" s="7"/>
    </row>
    <row r="20" spans="1:14">
      <c r="A20" s="24" t="s">
        <v>55</v>
      </c>
      <c r="B20" s="24"/>
      <c r="C20" s="24"/>
      <c r="D20" s="24"/>
      <c r="E20" s="24"/>
      <c r="F20" s="24"/>
      <c r="G20" s="24"/>
      <c r="H20" s="24"/>
      <c r="I20" s="24"/>
      <c r="J20" s="24"/>
      <c r="K20" s="33">
        <f>SUM(K14:L19)+L7</f>
        <v>100</v>
      </c>
      <c r="L20" s="33"/>
      <c r="M20" s="34">
        <f>SUM(M14:M19)+N7</f>
        <v>100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6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P22" s="29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04.4" customHeight="1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