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<sst xmlns="http://schemas.openxmlformats.org/spreadsheetml/2006/main" count="72" uniqueCount="57">
  <si>
    <t>附件2</t>
  </si>
  <si>
    <t>项目支出绩效自评表</t>
  </si>
  <si>
    <t>（2024年度）</t>
  </si>
  <si>
    <t>项目名称</t>
  </si>
  <si>
    <t>专项资金-编外长聘专技（公用经费）</t>
  </si>
  <si>
    <t>主管部门</t>
  </si>
  <si>
    <t>北京市朝阳区卫生健康委员会</t>
  </si>
  <si>
    <t>实施单位</t>
  </si>
  <si>
    <t>北京市朝阳区王四营社区卫生服务中心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</si>
  <si>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</si>
  <si>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</si>
  <si>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</si>
  <si>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</si>
  <si>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</si>
  <si>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</si>
  <si>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</si>
  <si>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</si>
  <si>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</si>
  <si>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</si>
  <si>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</si>
  <si>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</si>
  <si>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</si>
  <si>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</si>
  <si>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</si>
  <si>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编外长聘专技（公用经费）</t>
  </si>
  <si>
    <t>用于社区编外长聘专技公用经费支出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</si>
  <si>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</si>
  <si>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</si>
  <si>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</si>
  <si>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</si>
  <si>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</si>
  <si>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</si>
  <si>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</si>
  <si>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</si>
  <si>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</si>
  <si>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</si>
  <si>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</si>
  <si>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发放率</t>
  </si>
  <si>
    <t>≥</t>
  </si>
  <si>
    <t>%</t>
  </si>
  <si>
    <t>质量指标</t>
  </si>
  <si>
    <t>合格率</t>
  </si>
  <si>
    <t>时效指标</t>
  </si>
  <si>
    <t>及时率</t>
  </si>
  <si>
    <t>成本指标</t>
  </si>
  <si>
    <t>经济成本指标</t>
  </si>
  <si>
    <t>项目金额</t>
  </si>
  <si>
    <t>≤</t>
  </si>
  <si>
    <t>万元</t>
  </si>
  <si>
    <t>原因：预计项目金额较少。改进措施：合理预计项目支出资金需求。</t>
  </si>
  <si>
    <t>效益指标</t>
  </si>
  <si>
    <t>社会效益指标</t>
  </si>
  <si>
    <t>覆盖率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</si>
  <si>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</si>
  <si>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</si>
  <si>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满意度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</si>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</sst>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9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29" fillId="16" borderId="11" applyNumberFormat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77" fontId="12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4" fillId="0" borderId="1" xfId="0" applyNumberFormat="1" applyFont="1" applyBorder="1" applyAlignment="1">
      <alignment vertical="center" wrapText="1"/>
    </xf>
    <xf numFmtId="0" fontId="15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view="pageBreakPreview" zoomScaleNormal="100" zoomScaleSheetLayoutView="100" workbookViewId="0">
      <selection activeCell="A22" sqref="A22:N32"/>
    </sheetView>
  </sheetViews>
  <sheetFormatPr defaultColWidth="9" defaultRowHeight="13.5"/>
  <cols>
    <col min="1" max="1" width="4.21666666666667" customWidth="1"/>
    <col min="2" max="2" width="8.10833333333333" customWidth="1"/>
    <col min="3" max="3" width="7.21666666666667" customWidth="1"/>
    <col min="4" max="4" width="8.44166666666667" customWidth="1"/>
    <col min="6" max="6" width="1.66666666666667" customWidth="1"/>
    <col min="7" max="7" width="6.44166666666667" customWidth="1"/>
    <col min="8" max="8" width="8.33333333333333" customWidth="1"/>
    <col min="9" max="9" width="6.10833333333333" customWidth="1"/>
    <col min="10" max="10" width="9.775" customWidth="1"/>
    <col min="11" max="11" width="2.21666666666667" customWidth="1"/>
    <col min="12" max="12" width="4" customWidth="1"/>
    <col min="13" max="13" width="6.66666666666667" customWidth="1"/>
    <col min="14" max="14" width="10.666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.0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25.8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23.6611</v>
      </c>
      <c r="F7" s="15"/>
      <c r="G7" s="16"/>
      <c r="H7" s="14">
        <f>SUM(H8:I10)</f>
        <v>23.6611</v>
      </c>
      <c r="I7" s="16"/>
      <c r="J7" s="14">
        <f>SUM(J8:K10)</f>
        <v>23.6611</v>
      </c>
      <c r="K7" s="16"/>
      <c r="L7" s="5">
        <v>10</v>
      </c>
      <c r="M7" s="31">
        <f>J7/H7</f>
        <v>1</v>
      </c>
      <c r="N7" s="32">
        <f>M7*10</f>
        <v>10</v>
      </c>
    </row>
    <row r="8" ht="27" customHeight="1" spans="1:14">
      <c r="A8" s="9"/>
      <c r="B8" s="9"/>
      <c r="C8" s="5" t="s">
        <v>17</v>
      </c>
      <c r="D8" s="5"/>
      <c r="E8" s="14">
        <v>23.6611</v>
      </c>
      <c r="F8" s="15"/>
      <c r="G8" s="16"/>
      <c r="H8" s="14">
        <v>23.6611</v>
      </c>
      <c r="I8" s="16"/>
      <c r="J8" s="33">
        <v>23.6611</v>
      </c>
      <c r="K8" s="33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32.4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0" t="s">
        <v>38</v>
      </c>
      <c r="H14" s="20">
        <v>95</v>
      </c>
      <c r="I14" s="7" t="s">
        <v>39</v>
      </c>
      <c r="J14" s="7">
        <v>95</v>
      </c>
      <c r="K14" s="32">
        <v>20</v>
      </c>
      <c r="L14" s="32"/>
      <c r="M14" s="32">
        <v>20</v>
      </c>
      <c r="N14" s="7"/>
    </row>
    <row r="15" ht="32.4" customHeight="1" spans="1:14">
      <c r="A15" s="9"/>
      <c r="B15" s="5"/>
      <c r="C15" s="5" t="s">
        <v>40</v>
      </c>
      <c r="D15" s="19" t="s">
        <v>41</v>
      </c>
      <c r="E15" s="20"/>
      <c r="F15" s="20"/>
      <c r="G15" s="20" t="s">
        <v>38</v>
      </c>
      <c r="H15" s="20">
        <v>95</v>
      </c>
      <c r="I15" s="7" t="s">
        <v>39</v>
      </c>
      <c r="J15" s="7">
        <v>95</v>
      </c>
      <c r="K15" s="32">
        <v>20</v>
      </c>
      <c r="L15" s="32"/>
      <c r="M15" s="32">
        <v>20</v>
      </c>
      <c r="N15" s="7"/>
    </row>
    <row r="16" ht="32.4" customHeight="1" spans="1:14">
      <c r="A16" s="9"/>
      <c r="B16" s="5"/>
      <c r="C16" s="5" t="s">
        <v>42</v>
      </c>
      <c r="D16" s="19" t="s">
        <v>43</v>
      </c>
      <c r="E16" s="20"/>
      <c r="F16" s="20"/>
      <c r="G16" s="20" t="s">
        <v>38</v>
      </c>
      <c r="H16" s="20">
        <v>95</v>
      </c>
      <c r="I16" s="7" t="s">
        <v>39</v>
      </c>
      <c r="J16" s="7">
        <v>95</v>
      </c>
      <c r="K16" s="32">
        <v>20</v>
      </c>
      <c r="L16" s="32"/>
      <c r="M16" s="32">
        <v>20</v>
      </c>
      <c r="N16" s="7"/>
    </row>
    <row r="17" ht="69" customHeight="1" spans="1:14">
      <c r="A17" s="9"/>
      <c r="B17" s="21" t="s">
        <v>44</v>
      </c>
      <c r="C17" s="18" t="s">
        <v>45</v>
      </c>
      <c r="D17" s="19" t="s">
        <v>46</v>
      </c>
      <c r="E17" s="20"/>
      <c r="F17" s="20"/>
      <c r="G17" s="22" t="s">
        <v>47</v>
      </c>
      <c r="H17" s="23">
        <v>23.56352</v>
      </c>
      <c r="I17" s="6" t="s">
        <v>48</v>
      </c>
      <c r="J17" s="33">
        <v>23.6611</v>
      </c>
      <c r="K17" s="32">
        <v>5</v>
      </c>
      <c r="L17" s="32"/>
      <c r="M17" s="32">
        <v>4.5</v>
      </c>
      <c r="N17" s="6" t="s">
        <v>49</v>
      </c>
    </row>
    <row r="18" ht="28.95" customHeight="1" spans="1:14">
      <c r="A18" s="9"/>
      <c r="B18" s="5" t="s">
        <v>50</v>
      </c>
      <c r="C18" s="18" t="s">
        <v>51</v>
      </c>
      <c r="D18" s="19" t="s">
        <v>52</v>
      </c>
      <c r="E18" s="20"/>
      <c r="F18" s="20"/>
      <c r="G18" s="20" t="s">
        <v>38</v>
      </c>
      <c r="H18" s="20">
        <v>95</v>
      </c>
      <c r="I18" s="7" t="s">
        <v>39</v>
      </c>
      <c r="J18" s="7">
        <v>95</v>
      </c>
      <c r="K18" s="32">
        <v>20</v>
      </c>
      <c r="L18" s="32"/>
      <c r="M18" s="32">
        <v>20</v>
      </c>
      <c r="N18" s="7"/>
    </row>
    <row r="19" ht="34.95" customHeight="1" spans="1:14">
      <c r="A19" s="9"/>
      <c r="B19" s="24" t="s">
        <v>53</v>
      </c>
      <c r="C19" s="5" t="s">
        <v>54</v>
      </c>
      <c r="D19" s="19" t="s">
        <v>55</v>
      </c>
      <c r="E19" s="20"/>
      <c r="F19" s="20"/>
      <c r="G19" s="20" t="s">
        <v>38</v>
      </c>
      <c r="H19" s="20">
        <v>95</v>
      </c>
      <c r="I19" s="7" t="s">
        <v>39</v>
      </c>
      <c r="J19" s="7">
        <v>95</v>
      </c>
      <c r="K19" s="32">
        <v>5</v>
      </c>
      <c r="L19" s="32"/>
      <c r="M19" s="32">
        <v>5</v>
      </c>
      <c r="N19" s="7"/>
    </row>
    <row r="20" spans="1:14">
      <c r="A20" s="25" t="s">
        <v>56</v>
      </c>
      <c r="B20" s="25"/>
      <c r="C20" s="25"/>
      <c r="D20" s="25"/>
      <c r="E20" s="25"/>
      <c r="F20" s="25"/>
      <c r="G20" s="25"/>
      <c r="H20" s="25"/>
      <c r="I20" s="25"/>
      <c r="J20" s="25"/>
      <c r="K20" s="34">
        <f>SUM(K14:L19)+L7</f>
        <v>100</v>
      </c>
      <c r="L20" s="34"/>
      <c r="M20" s="35">
        <f>SUM(M14:M19)+N7</f>
        <v>99.5</v>
      </c>
      <c r="N20" s="36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spans="1:16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P22" s="30"/>
    </row>
    <row r="23" spans="1:14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ht="104" customHeight="1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22:N32"/>
    <mergeCell ref="A6:B10"/>
  </mergeCells>
  <pageMargins left="0.629861111111111" right="0.275" top="0.354166666666667" bottom="0.472222222222222" header="0.196527777777778" footer="0.393055555555556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cw</cp:lastModifiedBy>
  <dcterms:created xsi:type="dcterms:W3CDTF">2023-01-11T08:23:00Z</dcterms:created>
  <dcterms:modified xsi:type="dcterms:W3CDTF">2025-09-09T00:06:31Z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