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<sst xmlns="http://schemas.openxmlformats.org/spreadsheetml/2006/main" count="71" uniqueCount="59">
  <si>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</si>
  <si>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</si>
  <si>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</si>
  <si>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</si>
  <si>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基本药物补助资金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</si>
  <si>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</si>
  <si>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</si>
  <si>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</si>
  <si>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</si>
  <si>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</si>
  <si>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</si>
  <si>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</si>
  <si>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</si>
  <si>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</si>
  <si>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</si>
  <si>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</si>
  <si>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</si>
  <si>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</si>
  <si>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</si>
  <si>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</si>
  <si>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</si>
  <si>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</si>
  <si>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</si>
  <si>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</si>
  <si>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用于开展社区基本药物采购工作。</t>
  </si>
  <si>
    <t>社区实施基本药物采购。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</si>
  <si>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</si>
  <si>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</si>
  <si>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</si>
  <si>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</si>
  <si>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</si>
  <si>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</si>
  <si>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</si>
  <si>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</si>
  <si>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</si>
  <si>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</si>
  <si>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</si>
  <si>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</si>
  <si>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=</t>
  </si>
  <si>
    <t>个</t>
  </si>
  <si>
    <t>质量指标</t>
  </si>
  <si>
    <t>支付率</t>
  </si>
  <si>
    <t>≥</t>
  </si>
  <si>
    <t>%</t>
  </si>
  <si>
    <t>时效指标</t>
  </si>
  <si>
    <t>项目时间</t>
  </si>
  <si>
    <t>年</t>
  </si>
  <si>
    <t>成本指标</t>
  </si>
  <si>
    <t>经济成本指标</t>
  </si>
  <si>
    <t>项目成本</t>
  </si>
  <si>
    <t>≤</t>
  </si>
  <si>
    <t>万元</t>
  </si>
  <si>
    <t>效益指标</t>
  </si>
  <si>
    <t>可持续影响指标</t>
  </si>
  <si>
    <t>影响率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</si>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</sst>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2" borderId="13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8" fillId="24" borderId="11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view="pageBreakPreview" zoomScaleNormal="100" zoomScaleSheetLayoutView="100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8" width="7.21666666666667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2.6994</v>
      </c>
      <c r="I7" s="16"/>
      <c r="J7" s="14">
        <f>SUM(J8:K10)</f>
        <v>2.6994</v>
      </c>
      <c r="K7" s="16"/>
      <c r="L7" s="5">
        <v>10</v>
      </c>
      <c r="M7" s="31">
        <f>J7/H7</f>
        <v>1</v>
      </c>
      <c r="N7" s="32">
        <f>M7*10</f>
        <v>10</v>
      </c>
    </row>
    <row r="8" ht="25.8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2.6994</v>
      </c>
      <c r="I8" s="16"/>
      <c r="J8" s="33">
        <v>2.6994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7.6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32">
        <v>20</v>
      </c>
      <c r="L14" s="32"/>
      <c r="M14" s="32">
        <v>20</v>
      </c>
      <c r="N14" s="7"/>
    </row>
    <row r="15" ht="27.6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95</v>
      </c>
      <c r="I15" s="7" t="s">
        <v>43</v>
      </c>
      <c r="J15" s="7">
        <v>95</v>
      </c>
      <c r="K15" s="32">
        <v>20</v>
      </c>
      <c r="L15" s="32"/>
      <c r="M15" s="32">
        <v>20</v>
      </c>
      <c r="N15" s="7"/>
    </row>
    <row r="16" ht="27.6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38</v>
      </c>
      <c r="H16" s="20">
        <v>1</v>
      </c>
      <c r="I16" s="6" t="s">
        <v>46</v>
      </c>
      <c r="J16" s="7">
        <v>1</v>
      </c>
      <c r="K16" s="32">
        <v>20</v>
      </c>
      <c r="L16" s="32"/>
      <c r="M16" s="32">
        <v>20</v>
      </c>
      <c r="N16" s="7"/>
    </row>
    <row r="17" ht="27.6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50</v>
      </c>
      <c r="H17" s="23">
        <v>2.6994</v>
      </c>
      <c r="I17" s="6" t="s">
        <v>51</v>
      </c>
      <c r="J17" s="33">
        <v>2.6994</v>
      </c>
      <c r="K17" s="32">
        <v>5</v>
      </c>
      <c r="L17" s="32"/>
      <c r="M17" s="32">
        <v>5</v>
      </c>
      <c r="N17" s="7"/>
    </row>
    <row r="18" ht="37.8" customHeight="1" spans="1:14">
      <c r="A18" s="9"/>
      <c r="B18" s="5" t="s">
        <v>52</v>
      </c>
      <c r="C18" s="18" t="s">
        <v>53</v>
      </c>
      <c r="D18" s="19" t="s">
        <v>54</v>
      </c>
      <c r="E18" s="20"/>
      <c r="F18" s="20"/>
      <c r="G18" s="20" t="s">
        <v>42</v>
      </c>
      <c r="H18" s="20">
        <v>95</v>
      </c>
      <c r="I18" s="7" t="s">
        <v>43</v>
      </c>
      <c r="J18" s="7">
        <v>95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42</v>
      </c>
      <c r="H19" s="20">
        <v>95</v>
      </c>
      <c r="I19" s="7" t="s">
        <v>43</v>
      </c>
      <c r="J19" s="7">
        <v>95</v>
      </c>
      <c r="K19" s="32">
        <v>5</v>
      </c>
      <c r="L19" s="32"/>
      <c r="M19" s="32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97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22:N32"/>
    <mergeCell ref="A6:B10"/>
  </mergeCells>
  <pageMargins left="0.629861111111111" right="0.196527777777778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