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<sst xmlns="http://schemas.openxmlformats.org/spreadsheetml/2006/main" count="71" uniqueCount="59">
  <si>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</si>
  <si>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</si>
  <si>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</si>
  <si>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</si>
  <si>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</si>
  <si>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</si>
  <si>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</si>
  <si>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</si>
  <si>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</si>
  <si>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</si>
  <si>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</si>
  <si>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</si>
  <si>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</si>
  <si>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</si>
  <si>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</si>
  <si>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</si>
  <si>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</si>
  <si>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</si>
  <si>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</si>
  <si>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</si>
  <si>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</si>
  <si>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</si>
  <si>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</si>
  <si>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</si>
  <si>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、结核病防治，二、艾滋病防治，三、脑卒中高危人群干预随访，实现儿童优先，母亲安全，做到妇女儿童疾病的早发现、早诊断、早治疗，朝阳区妇女儿童主要健康指标达到“十四五”规划指标要求，在北京市处于领先地位，接近或达到世界发达国家和地区妇女儿童发展水平。</t>
  </si>
  <si>
    <t>一、结核病防治，二、艾滋病防治，三、脑卒中高危人群干预随访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</si>
  <si>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</si>
  <si>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</si>
  <si>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</si>
  <si>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</si>
  <si>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</si>
  <si>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</si>
  <si>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</si>
  <si>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</si>
  <si>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</si>
  <si>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</si>
  <si>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</si>
  <si>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</si>
  <si>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</si>
  <si>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</si>
  <si>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</si>
  <si>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合格率</t>
  </si>
  <si>
    <t>%</t>
  </si>
  <si>
    <t>时效指标</t>
  </si>
  <si>
    <t>项目时间</t>
  </si>
  <si>
    <t>=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</si>
  <si>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</si>
  <si>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</si>
  <si>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</si>
  <si>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</si>
  <si>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</si>
  <si>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</si>
  <si>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</si>
  <si>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社会效益指标</t>
  </si>
  <si>
    <t>项目普及率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</si>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</sst>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0000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29" fillId="9" borderId="10" applyNumberFormat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8.44166666666667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44.8522</v>
      </c>
      <c r="F7" s="15"/>
      <c r="G7" s="16"/>
      <c r="H7" s="14">
        <f>SUM(H8:I10)</f>
        <v>44.8522</v>
      </c>
      <c r="I7" s="16"/>
      <c r="J7" s="14">
        <f>SUM(J8:K10)</f>
        <v>44.8522</v>
      </c>
      <c r="K7" s="16"/>
      <c r="L7" s="5">
        <v>10</v>
      </c>
      <c r="M7" s="31">
        <f>J7/H7</f>
        <v>1</v>
      </c>
      <c r="N7" s="32">
        <f>M7*10</f>
        <v>10</v>
      </c>
    </row>
    <row r="8" ht="23.4" customHeight="1" spans="1:14">
      <c r="A8" s="9"/>
      <c r="B8" s="9"/>
      <c r="C8" s="5" t="s">
        <v>17</v>
      </c>
      <c r="D8" s="5"/>
      <c r="E8" s="14">
        <v>44.8522</v>
      </c>
      <c r="F8" s="15"/>
      <c r="G8" s="16"/>
      <c r="H8" s="14">
        <v>44.8522</v>
      </c>
      <c r="I8" s="16"/>
      <c r="J8" s="33">
        <v>44.8522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57.6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0.6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6" t="s">
        <v>39</v>
      </c>
      <c r="J14" s="7">
        <v>1</v>
      </c>
      <c r="K14" s="32">
        <v>20</v>
      </c>
      <c r="L14" s="32"/>
      <c r="M14" s="32">
        <v>20</v>
      </c>
      <c r="N14" s="7"/>
    </row>
    <row r="15" ht="30.6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0">
        <v>95</v>
      </c>
      <c r="I15" s="7" t="s">
        <v>42</v>
      </c>
      <c r="J15" s="7">
        <v>95</v>
      </c>
      <c r="K15" s="32">
        <v>20</v>
      </c>
      <c r="L15" s="32"/>
      <c r="M15" s="32">
        <v>20</v>
      </c>
      <c r="N15" s="7"/>
    </row>
    <row r="16" ht="30.6" customHeight="1" spans="1:14">
      <c r="A16" s="9"/>
      <c r="B16" s="5"/>
      <c r="C16" s="5" t="s">
        <v>43</v>
      </c>
      <c r="D16" s="19" t="s">
        <v>44</v>
      </c>
      <c r="E16" s="20"/>
      <c r="F16" s="20"/>
      <c r="G16" s="21" t="s">
        <v>45</v>
      </c>
      <c r="H16" s="20">
        <v>1</v>
      </c>
      <c r="I16" s="6" t="s">
        <v>46</v>
      </c>
      <c r="J16" s="7">
        <v>1</v>
      </c>
      <c r="K16" s="32">
        <v>20</v>
      </c>
      <c r="L16" s="32"/>
      <c r="M16" s="32">
        <v>20</v>
      </c>
      <c r="N16" s="7"/>
    </row>
    <row r="17" ht="30.6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>
        <v>44.8522</v>
      </c>
      <c r="I17" s="6" t="s">
        <v>51</v>
      </c>
      <c r="J17" s="33">
        <v>44.8522</v>
      </c>
      <c r="K17" s="32">
        <v>5</v>
      </c>
      <c r="L17" s="32"/>
      <c r="M17" s="32">
        <v>5</v>
      </c>
      <c r="N17" s="7"/>
    </row>
    <row r="18" ht="28.95" customHeight="1" spans="1:14">
      <c r="A18" s="9"/>
      <c r="B18" s="5" t="s">
        <v>52</v>
      </c>
      <c r="C18" s="18" t="s">
        <v>53</v>
      </c>
      <c r="D18" s="19" t="s">
        <v>54</v>
      </c>
      <c r="E18" s="20"/>
      <c r="F18" s="20"/>
      <c r="G18" s="20" t="s">
        <v>38</v>
      </c>
      <c r="H18" s="20">
        <v>95</v>
      </c>
      <c r="I18" s="7" t="s">
        <v>42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38</v>
      </c>
      <c r="H19" s="20">
        <v>95</v>
      </c>
      <c r="I19" s="7" t="s">
        <v>42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99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629861111111111" right="0.156944444444444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