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<sst xmlns="http://schemas.openxmlformats.org/spreadsheetml/2006/main" count="72" uniqueCount="61">
  <si>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</si>
  <si>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</si>
  <si>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</si>
  <si>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</si>
  <si>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</si>
  <si>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</si>
  <si>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</si>
  <si>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</si>
  <si>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</si>
  <si>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</si>
  <si>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</si>
  <si>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</si>
  <si>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</si>
  <si>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</si>
  <si>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</si>
  <si>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</si>
  <si>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</si>
  <si>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</si>
  <si>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</si>
  <si>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</si>
  <si>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</si>
  <si>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</si>
  <si>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</si>
  <si>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</si>
  <si>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用于社区开展已婚育龄妇女免费提供系列生育后期关爱服务；为符合条件的待孕夫妇提供免费孕前优生健康检查；为奖励户籍农业人口采取长效避孕措施的已婚育龄群众，开展的免费健康体检等工作。</t>
  </si>
  <si>
    <t>为朝阳区符合条件的待孕夫妇提供免费孕前优生健康检查项目。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</si>
  <si>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</si>
  <si>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</si>
  <si>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</si>
  <si>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</si>
  <si>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</si>
  <si>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</si>
  <si>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</si>
  <si>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</si>
  <si>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</si>
  <si>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</si>
  <si>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</si>
  <si>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</si>
  <si>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</si>
  <si>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</si>
  <si>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</si>
  <si>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补贴对象合规率</t>
  </si>
  <si>
    <t>=</t>
  </si>
  <si>
    <t>%</t>
  </si>
  <si>
    <t>时效指标</t>
  </si>
  <si>
    <t>完成时间</t>
  </si>
  <si>
    <t>≤</t>
  </si>
  <si>
    <t>月</t>
  </si>
  <si>
    <t>成本指标</t>
  </si>
  <si>
    <t>经济成本指标</t>
  </si>
  <si>
    <t>项目成本</t>
  </si>
  <si>
    <t>万元</t>
  </si>
  <si>
    <t>效益指标</t>
  </si>
  <si>
    <t>社会效益指标</t>
  </si>
  <si>
    <t>补贴人群生活改善情况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</si>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</sst>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3" fillId="13" borderId="13" applyNumberFormat="0" applyAlignment="0" applyProtection="0">
      <alignment vertical="center"/>
    </xf>
    <xf numFmtId="0" fontId="31" fillId="13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7.21666666666667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4.9</v>
      </c>
      <c r="F7" s="15"/>
      <c r="G7" s="16"/>
      <c r="H7" s="14">
        <f>SUM(H8:I10)</f>
        <v>4.9</v>
      </c>
      <c r="I7" s="16"/>
      <c r="J7" s="14">
        <f>SUM(J8:K10)</f>
        <v>4.9</v>
      </c>
      <c r="K7" s="16"/>
      <c r="L7" s="5">
        <v>10</v>
      </c>
      <c r="M7" s="31">
        <f>J7/H7</f>
        <v>1</v>
      </c>
      <c r="N7" s="32">
        <f>M7*10</f>
        <v>10</v>
      </c>
    </row>
    <row r="8" ht="24" customHeight="1" spans="1:14">
      <c r="A8" s="9"/>
      <c r="B8" s="9"/>
      <c r="C8" s="5" t="s">
        <v>17</v>
      </c>
      <c r="D8" s="5"/>
      <c r="E8" s="14">
        <v>4.9</v>
      </c>
      <c r="F8" s="15"/>
      <c r="G8" s="16"/>
      <c r="H8" s="14">
        <v>4.9</v>
      </c>
      <c r="I8" s="16"/>
      <c r="J8" s="33">
        <v>4.9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5.95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6.4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26.4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100</v>
      </c>
      <c r="I15" s="7" t="s">
        <v>43</v>
      </c>
      <c r="J15" s="7">
        <v>100</v>
      </c>
      <c r="K15" s="32">
        <v>20</v>
      </c>
      <c r="L15" s="32"/>
      <c r="M15" s="32">
        <v>20</v>
      </c>
      <c r="N15" s="7"/>
    </row>
    <row r="16" ht="26.4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46</v>
      </c>
      <c r="H16" s="20">
        <v>12</v>
      </c>
      <c r="I16" s="6" t="s">
        <v>47</v>
      </c>
      <c r="J16" s="7">
        <v>12</v>
      </c>
      <c r="K16" s="32">
        <v>20</v>
      </c>
      <c r="L16" s="32"/>
      <c r="M16" s="32">
        <v>20</v>
      </c>
      <c r="N16" s="7"/>
    </row>
    <row r="17" ht="26.4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1" t="s">
        <v>46</v>
      </c>
      <c r="H17" s="23">
        <v>4.9</v>
      </c>
      <c r="I17" s="6" t="s">
        <v>51</v>
      </c>
      <c r="J17" s="33">
        <v>4.9</v>
      </c>
      <c r="K17" s="32">
        <v>5</v>
      </c>
      <c r="L17" s="32"/>
      <c r="M17" s="32">
        <v>5</v>
      </c>
      <c r="N17" s="7"/>
    </row>
    <row r="18" ht="28.95" customHeight="1" spans="1:14">
      <c r="A18" s="9"/>
      <c r="B18" s="18" t="s">
        <v>52</v>
      </c>
      <c r="C18" s="18" t="s">
        <v>53</v>
      </c>
      <c r="D18" s="19" t="s">
        <v>54</v>
      </c>
      <c r="E18" s="20"/>
      <c r="F18" s="20"/>
      <c r="G18" t="s">
        <v>55</v>
      </c>
      <c r="H18" s="19" t="s">
        <v>56</v>
      </c>
      <c r="I18" s="6"/>
      <c r="J18" s="6" t="s">
        <v>56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57</v>
      </c>
      <c r="C19" s="5" t="s">
        <v>58</v>
      </c>
      <c r="D19" s="19" t="s">
        <v>59</v>
      </c>
      <c r="E19" s="20"/>
      <c r="F19" s="20"/>
      <c r="G19" s="20" t="s">
        <v>38</v>
      </c>
      <c r="H19" s="20">
        <v>80</v>
      </c>
      <c r="I19" s="7" t="s">
        <v>43</v>
      </c>
      <c r="J19" s="7">
        <v>80</v>
      </c>
      <c r="K19" s="32">
        <v>5</v>
      </c>
      <c r="L19" s="32"/>
      <c r="M19" s="32">
        <v>5</v>
      </c>
      <c r="N19" s="7"/>
    </row>
    <row r="20" spans="1:14">
      <c r="A20" s="25" t="s">
        <v>60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9.6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ageMargins left="0.629861111111111" right="0.0784722222222222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