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<sst xmlns="http://schemas.openxmlformats.org/spreadsheetml/2006/main" count="71" uniqueCount="58">
  <si>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</si>
  <si>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</si>
  <si>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</si>
  <si>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</si>
  <si>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</si>
  <si>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</si>
  <si>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</si>
  <si>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</si>
  <si>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</si>
  <si>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</si>
  <si>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</si>
  <si>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</si>
  <si>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</si>
  <si>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</si>
  <si>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</si>
  <si>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</si>
  <si>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</si>
  <si>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</si>
  <si>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</si>
  <si>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</si>
  <si>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</si>
  <si>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</si>
  <si>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</si>
  <si>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</si>
  <si>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用于社区开展重大传染病防控工作</t>
  </si>
  <si>
    <t>完成重大传染病防治工作。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</si>
  <si>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</si>
  <si>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</si>
  <si>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</si>
  <si>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</si>
  <si>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</si>
  <si>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</si>
  <si>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</si>
  <si>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</si>
  <si>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</si>
  <si>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</si>
  <si>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</si>
  <si>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项目完成率</t>
  </si>
  <si>
    <t>≥</t>
  </si>
  <si>
    <t>%</t>
  </si>
  <si>
    <t>质量指标</t>
  </si>
  <si>
    <t>项目合格率</t>
  </si>
  <si>
    <t>时效指标</t>
  </si>
  <si>
    <t>项目期限</t>
  </si>
  <si>
    <t>=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</si>
  <si>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</si>
  <si>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</si>
  <si>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</si>
  <si>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</si>
  <si>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</si>
  <si>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</si>
  <si>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</si>
  <si>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可持续影响指标</t>
  </si>
  <si>
    <t>项目影响率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</si>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</sst>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33.6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1.6106</v>
      </c>
      <c r="I7" s="16"/>
      <c r="J7" s="14">
        <f>SUM(J8:K10)</f>
        <v>1.6106</v>
      </c>
      <c r="K7" s="16"/>
      <c r="L7" s="5">
        <v>10</v>
      </c>
      <c r="M7" s="30">
        <f>J7/H7</f>
        <v>1</v>
      </c>
      <c r="N7" s="31">
        <f>M7*10</f>
        <v>10</v>
      </c>
    </row>
    <row r="8" ht="24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1.6106</v>
      </c>
      <c r="I8" s="16"/>
      <c r="J8" s="32">
        <v>1.6106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5.8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95</v>
      </c>
      <c r="I14" s="7" t="s">
        <v>39</v>
      </c>
      <c r="J14" s="7">
        <v>95</v>
      </c>
      <c r="K14" s="31">
        <v>20</v>
      </c>
      <c r="L14" s="31"/>
      <c r="M14" s="31">
        <v>20</v>
      </c>
      <c r="N14" s="7"/>
    </row>
    <row r="15" ht="25.8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0">
        <v>95</v>
      </c>
      <c r="I15" s="7" t="s">
        <v>39</v>
      </c>
      <c r="J15" s="7">
        <v>95</v>
      </c>
      <c r="K15" s="31">
        <v>20</v>
      </c>
      <c r="L15" s="31"/>
      <c r="M15" s="31">
        <v>20</v>
      </c>
      <c r="N15" s="7"/>
    </row>
    <row r="16" ht="25.8" customHeight="1" spans="1:14">
      <c r="A16" s="9"/>
      <c r="B16" s="5"/>
      <c r="C16" s="5" t="s">
        <v>42</v>
      </c>
      <c r="D16" s="19" t="s">
        <v>43</v>
      </c>
      <c r="E16" s="20"/>
      <c r="F16" s="20"/>
      <c r="G16" s="20" t="s">
        <v>44</v>
      </c>
      <c r="H16" s="20">
        <v>1</v>
      </c>
      <c r="I16" s="6" t="s">
        <v>45</v>
      </c>
      <c r="J16" s="7">
        <v>1</v>
      </c>
      <c r="K16" s="31">
        <v>20</v>
      </c>
      <c r="L16" s="31"/>
      <c r="M16" s="31">
        <v>20</v>
      </c>
      <c r="N16" s="7"/>
    </row>
    <row r="17" ht="25.8" customHeight="1" spans="1:14">
      <c r="A17" s="9"/>
      <c r="B17" s="21" t="s">
        <v>46</v>
      </c>
      <c r="C17" s="18" t="s">
        <v>47</v>
      </c>
      <c r="D17" s="19" t="s">
        <v>48</v>
      </c>
      <c r="E17" s="20"/>
      <c r="F17" s="20"/>
      <c r="G17" s="22" t="s">
        <v>49</v>
      </c>
      <c r="H17" s="22">
        <v>1.6106</v>
      </c>
      <c r="I17" s="6" t="s">
        <v>50</v>
      </c>
      <c r="J17" s="7">
        <v>1.6106</v>
      </c>
      <c r="K17" s="31">
        <v>5</v>
      </c>
      <c r="L17" s="31"/>
      <c r="M17" s="31">
        <v>5</v>
      </c>
      <c r="N17" s="7"/>
    </row>
    <row r="18" ht="39" customHeight="1" spans="1:14">
      <c r="A18" s="9"/>
      <c r="B18" s="5" t="s">
        <v>51</v>
      </c>
      <c r="C18" s="5" t="s">
        <v>52</v>
      </c>
      <c r="D18" s="19" t="s">
        <v>53</v>
      </c>
      <c r="E18" s="20"/>
      <c r="F18" s="20"/>
      <c r="G18" s="20" t="s">
        <v>38</v>
      </c>
      <c r="H18" s="20">
        <v>95</v>
      </c>
      <c r="I18" s="7" t="s">
        <v>39</v>
      </c>
      <c r="J18" s="7">
        <v>95</v>
      </c>
      <c r="K18" s="31">
        <v>20</v>
      </c>
      <c r="L18" s="31"/>
      <c r="M18" s="31">
        <v>20</v>
      </c>
      <c r="N18" s="7"/>
    </row>
    <row r="19" ht="34.95" customHeight="1" spans="1:14">
      <c r="A19" s="9"/>
      <c r="B19" s="23" t="s">
        <v>54</v>
      </c>
      <c r="C19" s="5" t="s">
        <v>55</v>
      </c>
      <c r="D19" s="19" t="s">
        <v>56</v>
      </c>
      <c r="E19" s="20"/>
      <c r="F19" s="20"/>
      <c r="G19" s="20" t="s">
        <v>38</v>
      </c>
      <c r="H19" s="20">
        <v>95</v>
      </c>
      <c r="I19" s="7" t="s">
        <v>39</v>
      </c>
      <c r="J19" s="7">
        <v>95</v>
      </c>
      <c r="K19" s="31">
        <v>5</v>
      </c>
      <c r="L19" s="31"/>
      <c r="M19" s="31">
        <v>5</v>
      </c>
      <c r="N19" s="7"/>
    </row>
    <row r="20" spans="1:14">
      <c r="A20" s="24" t="s">
        <v>57</v>
      </c>
      <c r="B20" s="24"/>
      <c r="C20" s="24"/>
      <c r="D20" s="24"/>
      <c r="E20" s="24"/>
      <c r="F20" s="24"/>
      <c r="G20" s="24"/>
      <c r="H20" s="24"/>
      <c r="I20" s="24"/>
      <c r="J20" s="24"/>
      <c r="K20" s="33">
        <f>SUM(K14:L19)+L7</f>
        <v>100</v>
      </c>
      <c r="L20" s="33"/>
      <c r="M20" s="34">
        <f>SUM(M14:M19)+N7</f>
        <v>100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6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P22" s="29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03.2" customHeight="1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