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<sst xmlns="http://schemas.openxmlformats.org/spreadsheetml/2006/main" count="74" uniqueCount="64">
  <si>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</si>
  <si>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</si>
  <si>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</si>
  <si>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</si>
  <si>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编外长聘专技（人员经费）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</si>
  <si>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</si>
  <si>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</si>
  <si>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</si>
  <si>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</si>
  <si>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</si>
  <si>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</si>
  <si>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</si>
  <si>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</si>
  <si>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</si>
  <si>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</si>
  <si>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</si>
  <si>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</si>
  <si>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</si>
  <si>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</si>
  <si>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</si>
  <si>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</si>
  <si>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</si>
  <si>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</si>
  <si>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</si>
  <si>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年度中心编外长聘专技人员经费。</t>
    </r>
  </si>
  <si>
    <t>根据每月编制编外长聘专技人员经费明细表按月度发放、缴纳编外长聘专技人员社保公积金等。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</si>
  <si>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</si>
  <si>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</si>
  <si>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</si>
  <si>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</si>
  <si>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</si>
  <si>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</si>
  <si>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</si>
  <si>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</si>
  <si>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</si>
  <si>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</si>
  <si>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</si>
  <si>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：保障人数</t>
    </r>
  </si>
  <si>
    <t>≤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</si>
  <si>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</si>
  <si>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</si>
  <si>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：保障覆盖率</t>
    </r>
  </si>
  <si>
    <t>＝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</si>
  <si>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</si>
  <si>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</si>
  <si>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：保障项目进度</t>
    </r>
  </si>
  <si>
    <t>定性</t>
  </si>
  <si>
    <t>高中低</t>
  </si>
  <si>
    <t>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</si>
  <si>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</si>
  <si>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</si>
  <si>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</si>
  <si>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万元</t>
  </si>
  <si>
    <r>
      <rPr>
        <sz val="9"/>
        <color theme="1"/>
        <rFont val="宋体"/>
        <charset val="134"/>
      </rPr>
      <t>偏差原因：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年编外人员增加，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人员经费支出增加，年中追加</t>
    </r>
    <r>
      <rPr>
        <sz val="9"/>
        <color theme="1"/>
        <rFont val="Times New Roman"/>
        <charset val="134"/>
      </rPr>
      <t>9.402525</t>
    </r>
    <r>
      <rPr>
        <sz val="9"/>
        <color theme="1"/>
        <rFont val="宋体"/>
        <charset val="134"/>
      </rPr>
      <t>万元。
改进措施：今后加强项目经费预估，合理设定年度指标。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</si>
  <si>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</si>
  <si>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</si>
  <si>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：保障情况</t>
    </r>
  </si>
  <si>
    <t>优良中差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</si>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</sst>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P20" sqref="P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9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21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8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399.7114</v>
      </c>
      <c r="F7" s="14"/>
      <c r="G7" s="15"/>
      <c r="H7" s="13">
        <f>SUM(H8:I10)</f>
        <v>409.113925</v>
      </c>
      <c r="I7" s="15"/>
      <c r="J7" s="13">
        <f>SUM(J8:K10)</f>
        <v>409.113925</v>
      </c>
      <c r="K7" s="15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399.7114</v>
      </c>
      <c r="F8" s="14"/>
      <c r="G8" s="15"/>
      <c r="H8" s="13">
        <v>409.113925</v>
      </c>
      <c r="I8" s="15"/>
      <c r="J8" s="31">
        <v>409.113925</v>
      </c>
      <c r="K8" s="31"/>
      <c r="L8" s="6" t="s">
        <v>18</v>
      </c>
      <c r="M8" s="29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1">
        <v>0</v>
      </c>
      <c r="K9" s="31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1">
        <v>0</v>
      </c>
      <c r="K10" s="31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6"/>
      <c r="D12" s="6"/>
      <c r="E12" s="6"/>
      <c r="F12" s="6"/>
      <c r="G12" s="6"/>
      <c r="H12" s="6"/>
      <c r="I12" s="6"/>
      <c r="J12" s="32" t="s">
        <v>25</v>
      </c>
      <c r="K12" s="33"/>
      <c r="L12" s="33"/>
      <c r="M12" s="33"/>
      <c r="N12" s="33"/>
    </row>
    <row r="13" ht="43.5" customHeight="1" spans="1:14">
      <c r="A13" s="7" t="s">
        <v>26</v>
      </c>
      <c r="B13" s="5" t="s">
        <v>27</v>
      </c>
      <c r="C13" s="5" t="s">
        <v>28</v>
      </c>
      <c r="D13" s="17" t="s">
        <v>29</v>
      </c>
      <c r="E13" s="5"/>
      <c r="F13" s="5"/>
      <c r="G13" s="5" t="s">
        <v>30</v>
      </c>
      <c r="H13" s="17" t="s">
        <v>31</v>
      </c>
      <c r="I13" s="17" t="s">
        <v>32</v>
      </c>
      <c r="J13" s="17" t="s">
        <v>33</v>
      </c>
      <c r="K13" s="5" t="s">
        <v>13</v>
      </c>
      <c r="L13" s="5"/>
      <c r="M13" s="17" t="s">
        <v>15</v>
      </c>
      <c r="N13" s="17" t="s">
        <v>34</v>
      </c>
    </row>
    <row r="14" ht="14.25" customHeight="1" spans="1:14">
      <c r="A14" s="8"/>
      <c r="B14" s="5" t="s">
        <v>35</v>
      </c>
      <c r="C14" s="5" t="s">
        <v>36</v>
      </c>
      <c r="D14" s="18" t="s">
        <v>37</v>
      </c>
      <c r="E14" s="18"/>
      <c r="F14" s="18"/>
      <c r="G14" s="19" t="s">
        <v>38</v>
      </c>
      <c r="H14" s="19">
        <v>37</v>
      </c>
      <c r="I14" s="28" t="s">
        <v>39</v>
      </c>
      <c r="J14" s="6">
        <v>37</v>
      </c>
      <c r="K14" s="6">
        <v>15</v>
      </c>
      <c r="L14" s="6"/>
      <c r="M14" s="30">
        <v>15</v>
      </c>
      <c r="N14" s="6"/>
    </row>
    <row r="15" ht="15" customHeight="1" spans="1:14">
      <c r="A15" s="8"/>
      <c r="B15" s="5"/>
      <c r="C15" s="5" t="s">
        <v>40</v>
      </c>
      <c r="D15" s="18" t="s">
        <v>41</v>
      </c>
      <c r="E15" s="18"/>
      <c r="F15" s="18"/>
      <c r="G15" s="19" t="s">
        <v>42</v>
      </c>
      <c r="H15" s="19">
        <v>100</v>
      </c>
      <c r="I15" s="6" t="s">
        <v>43</v>
      </c>
      <c r="J15" s="19">
        <v>100</v>
      </c>
      <c r="K15" s="6">
        <v>15</v>
      </c>
      <c r="L15" s="6"/>
      <c r="M15" s="30">
        <v>15</v>
      </c>
      <c r="N15" s="6"/>
    </row>
    <row r="16" ht="15" customHeight="1" spans="1:14">
      <c r="A16" s="8"/>
      <c r="B16" s="5"/>
      <c r="C16" s="5" t="s">
        <v>44</v>
      </c>
      <c r="D16" s="18" t="s">
        <v>45</v>
      </c>
      <c r="E16" s="18"/>
      <c r="F16" s="18"/>
      <c r="G16" s="20" t="s">
        <v>46</v>
      </c>
      <c r="H16" s="20" t="s">
        <v>47</v>
      </c>
      <c r="I16" s="6"/>
      <c r="J16" s="28" t="s">
        <v>48</v>
      </c>
      <c r="K16" s="6">
        <v>15</v>
      </c>
      <c r="L16" s="6"/>
      <c r="M16" s="30">
        <v>15</v>
      </c>
      <c r="N16" s="6"/>
    </row>
    <row r="17" ht="86.25" customHeight="1" spans="1:14">
      <c r="A17" s="8"/>
      <c r="B17" s="21" t="s">
        <v>49</v>
      </c>
      <c r="C17" s="17" t="s">
        <v>50</v>
      </c>
      <c r="D17" s="18" t="s">
        <v>51</v>
      </c>
      <c r="E17" s="18"/>
      <c r="F17" s="18"/>
      <c r="G17" s="19" t="s">
        <v>38</v>
      </c>
      <c r="H17" s="22">
        <v>399.7114</v>
      </c>
      <c r="I17" s="28" t="s">
        <v>52</v>
      </c>
      <c r="J17" s="6">
        <v>409.113925</v>
      </c>
      <c r="K17" s="6">
        <v>15</v>
      </c>
      <c r="L17" s="6"/>
      <c r="M17" s="30">
        <v>14</v>
      </c>
      <c r="N17" s="32" t="s">
        <v>53</v>
      </c>
    </row>
    <row r="18" ht="28.5" customHeight="1" spans="1:14">
      <c r="A18" s="8"/>
      <c r="B18" s="17" t="s">
        <v>54</v>
      </c>
      <c r="C18" s="23" t="s">
        <v>55</v>
      </c>
      <c r="D18" s="18" t="s">
        <v>56</v>
      </c>
      <c r="E18" s="18"/>
      <c r="F18" s="18"/>
      <c r="G18" s="20" t="s">
        <v>46</v>
      </c>
      <c r="H18" s="20" t="s">
        <v>57</v>
      </c>
      <c r="I18" s="6"/>
      <c r="J18" s="20" t="s">
        <v>58</v>
      </c>
      <c r="K18" s="6">
        <v>20</v>
      </c>
      <c r="L18" s="6"/>
      <c r="M18" s="30">
        <v>20</v>
      </c>
      <c r="N18" s="6"/>
    </row>
    <row r="19" ht="39.75" customHeight="1" spans="1:14">
      <c r="A19" s="8"/>
      <c r="B19" s="23" t="s">
        <v>59</v>
      </c>
      <c r="C19" s="5" t="s">
        <v>60</v>
      </c>
      <c r="D19" s="18" t="s">
        <v>61</v>
      </c>
      <c r="E19" s="18"/>
      <c r="F19" s="18"/>
      <c r="G19" s="19" t="s">
        <v>62</v>
      </c>
      <c r="H19" s="19">
        <v>90</v>
      </c>
      <c r="I19" s="6" t="s">
        <v>43</v>
      </c>
      <c r="J19" s="19">
        <v>100</v>
      </c>
      <c r="K19" s="6">
        <v>10</v>
      </c>
      <c r="L19" s="6"/>
      <c r="M19" s="30">
        <v>10</v>
      </c>
      <c r="N19" s="6"/>
    </row>
    <row r="20" spans="1:14">
      <c r="A20" s="24" t="s">
        <v>63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4">
        <f>SUM(M14:M19)+N7</f>
        <v>99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2025-03-10T02:18:00Z</cp:lastPrinted>
  <dcterms:modified xsi:type="dcterms:W3CDTF">2025-09-09T00:03:39Z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