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援派人才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<sst xmlns="http://schemas.openxmlformats.org/spreadsheetml/2006/main" count="75" uniqueCount="61">
  <si>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</si>
  <si>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</si>
  <si>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</si>
  <si>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</si>
  <si>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</si>
  <si>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</si>
  <si>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</si>
  <si>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</si>
  <si>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</si>
  <si>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</si>
  <si>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</si>
  <si>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</si>
  <si>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</si>
  <si>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</si>
  <si>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</si>
  <si>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</si>
  <si>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</si>
  <si>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</si>
  <si>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</si>
  <si>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</si>
  <si>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</si>
  <si>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</si>
  <si>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</si>
  <si>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</si>
  <si>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根据《关于朝阳区援派人才待遇的意见》完成资金发放</t>
  </si>
  <si>
    <t>根据《关于朝阳区援派人才待遇的意见》已完成资金发放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</si>
  <si>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</si>
  <si>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</si>
  <si>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</si>
  <si>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</si>
  <si>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</si>
  <si>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</si>
  <si>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</si>
  <si>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</si>
  <si>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</si>
  <si>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</si>
  <si>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</si>
  <si>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</si>
  <si>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</si>
  <si>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项</t>
  </si>
  <si>
    <t>质量指标</t>
  </si>
  <si>
    <t>根据《关于朝阳区援派人才待遇的意见》完成</t>
  </si>
  <si>
    <t>≥</t>
  </si>
  <si>
    <t>%</t>
  </si>
  <si>
    <t>时效指标</t>
  </si>
  <si>
    <t>完成率</t>
  </si>
  <si>
    <t>效益指标</t>
  </si>
  <si>
    <t>社会效益指标</t>
  </si>
  <si>
    <t>援派人才补贴资金</t>
  </si>
  <si>
    <t>定性</t>
  </si>
  <si>
    <t>优</t>
  </si>
  <si>
    <t>级</t>
  </si>
  <si>
    <t>满意度指标</t>
  </si>
  <si>
    <t>服务对象满意度指标</t>
  </si>
  <si>
    <t>群体满意度</t>
  </si>
  <si>
    <t>成本指标</t>
  </si>
  <si>
    <t>经济成本指标</t>
  </si>
  <si>
    <t>总资金成本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</si>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</sst>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O22" sqref="$A22:$XFD3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.12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2.55</v>
      </c>
      <c r="I7" s="16"/>
      <c r="J7" s="14">
        <f>SUM(J8:K10)</f>
        <v>2.55</v>
      </c>
      <c r="K7" s="16"/>
      <c r="L7" s="5">
        <v>10</v>
      </c>
      <c r="M7" s="33">
        <f>J7/H7</f>
        <v>1</v>
      </c>
      <c r="N7" s="34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2.55</v>
      </c>
      <c r="I8" s="16"/>
      <c r="J8" s="35">
        <v>2.55</v>
      </c>
      <c r="K8" s="35"/>
      <c r="L8" s="7" t="s">
        <v>18</v>
      </c>
      <c r="M8" s="3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5">
        <v>0</v>
      </c>
      <c r="K9" s="3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5">
        <v>0</v>
      </c>
      <c r="K10" s="3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9" t="s">
        <v>35</v>
      </c>
      <c r="C14" s="5" t="s">
        <v>36</v>
      </c>
      <c r="D14" s="20" t="s">
        <v>37</v>
      </c>
      <c r="E14" s="21"/>
      <c r="F14" s="22"/>
      <c r="G14" s="23" t="s">
        <v>38</v>
      </c>
      <c r="H14" s="24">
        <v>1</v>
      </c>
      <c r="I14" s="7" t="s">
        <v>39</v>
      </c>
      <c r="J14" s="7">
        <v>1</v>
      </c>
      <c r="K14" s="7">
        <v>15</v>
      </c>
      <c r="L14" s="7"/>
      <c r="M14" s="34">
        <v>15</v>
      </c>
      <c r="N14" s="7"/>
    </row>
    <row r="15" ht="29" customHeight="1" spans="1:14">
      <c r="A15" s="9"/>
      <c r="B15" s="19" t="s">
        <v>35</v>
      </c>
      <c r="C15" s="5" t="s">
        <v>40</v>
      </c>
      <c r="D15" s="20" t="s">
        <v>41</v>
      </c>
      <c r="E15" s="21"/>
      <c r="F15" s="22"/>
      <c r="G15" s="23" t="s">
        <v>42</v>
      </c>
      <c r="H15" s="24">
        <v>80</v>
      </c>
      <c r="I15" s="7" t="s">
        <v>43</v>
      </c>
      <c r="J15" s="7">
        <v>80</v>
      </c>
      <c r="K15" s="7">
        <v>15</v>
      </c>
      <c r="L15" s="7"/>
      <c r="M15" s="34">
        <v>15</v>
      </c>
      <c r="N15" s="7"/>
    </row>
    <row r="16" ht="15" customHeight="1" spans="1:14">
      <c r="A16" s="9"/>
      <c r="B16" s="19" t="s">
        <v>35</v>
      </c>
      <c r="C16" s="5" t="s">
        <v>44</v>
      </c>
      <c r="D16" s="20" t="s">
        <v>45</v>
      </c>
      <c r="E16" s="21"/>
      <c r="F16" s="22"/>
      <c r="G16" s="25" t="s">
        <v>42</v>
      </c>
      <c r="H16" s="24">
        <v>90</v>
      </c>
      <c r="I16" s="7" t="s">
        <v>43</v>
      </c>
      <c r="J16" s="7">
        <v>90</v>
      </c>
      <c r="K16" s="7">
        <v>15</v>
      </c>
      <c r="L16" s="7"/>
      <c r="M16" s="34">
        <v>15</v>
      </c>
      <c r="N16" s="7"/>
    </row>
    <row r="17" ht="27" customHeight="1" spans="1:14">
      <c r="A17" s="9"/>
      <c r="B17" s="26" t="s">
        <v>46</v>
      </c>
      <c r="C17" s="18" t="s">
        <v>47</v>
      </c>
      <c r="D17" s="20" t="s">
        <v>48</v>
      </c>
      <c r="E17" s="21"/>
      <c r="F17" s="22"/>
      <c r="G17" s="25" t="s">
        <v>49</v>
      </c>
      <c r="H17" s="27" t="s">
        <v>50</v>
      </c>
      <c r="I17" s="7" t="s">
        <v>51</v>
      </c>
      <c r="J17" s="6" t="s">
        <v>50</v>
      </c>
      <c r="K17" s="7">
        <v>20</v>
      </c>
      <c r="L17" s="7"/>
      <c r="M17" s="34">
        <v>20</v>
      </c>
      <c r="N17" s="7"/>
    </row>
    <row r="18" ht="36" customHeight="1" spans="1:14">
      <c r="A18" s="9"/>
      <c r="B18" s="18" t="s">
        <v>52</v>
      </c>
      <c r="C18" s="28" t="s">
        <v>53</v>
      </c>
      <c r="D18" s="20" t="s">
        <v>54</v>
      </c>
      <c r="E18" s="21"/>
      <c r="F18" s="22"/>
      <c r="G18" s="29" t="s">
        <v>42</v>
      </c>
      <c r="H18" s="24">
        <v>80</v>
      </c>
      <c r="I18" s="7" t="s">
        <v>43</v>
      </c>
      <c r="J18" s="7">
        <v>80</v>
      </c>
      <c r="K18" s="7">
        <v>10</v>
      </c>
      <c r="L18" s="7"/>
      <c r="M18" s="34">
        <v>10</v>
      </c>
      <c r="N18" s="7"/>
    </row>
    <row r="19" ht="24" customHeight="1" spans="1:14">
      <c r="A19" s="9"/>
      <c r="B19" s="28" t="s">
        <v>55</v>
      </c>
      <c r="C19" s="5" t="s">
        <v>56</v>
      </c>
      <c r="D19" s="20" t="s">
        <v>57</v>
      </c>
      <c r="E19" s="21"/>
      <c r="F19" s="22"/>
      <c r="G19" s="29" t="s">
        <v>58</v>
      </c>
      <c r="H19" s="24">
        <v>5</v>
      </c>
      <c r="I19" s="7" t="s">
        <v>59</v>
      </c>
      <c r="J19" s="7">
        <v>2.55</v>
      </c>
      <c r="K19" s="7">
        <v>15</v>
      </c>
      <c r="L19" s="7"/>
      <c r="M19" s="34">
        <v>15</v>
      </c>
      <c r="N19" s="7"/>
    </row>
    <row r="20" spans="1:14">
      <c r="A20" s="24" t="s">
        <v>60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6">
        <v>100</v>
      </c>
      <c r="N20" s="37"/>
    </row>
    <row r="21" spans="1:14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A6:B10"/>
  </mergeCells>
  <pageMargins left="0.629861111111111" right="0.629861111111111" top="0.590277777777778" bottom="0.472222222222222" header="0.432638888888889" footer="0.39305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援派人才经费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5F4B07AB3423427680C2F35176191043_11</vt:lpwstr>
  </property>
  <property fmtid="{D5CDD505-2E9C-101B-9397-08002B2CF9AE}" pid="3" name="KSOProductBuildVer">
    <vt:lpwstr>2052-12.1.0.22529</vt:lpwstr>
  </property>
</Properties>
</file>