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6"/>
  <workbookPr/>
  <bookViews>
    <workbookView xWindow="0" yWindow="0" windowWidth="2040" windowHeight="16440"/>
  </bookViews>
  <sheets>
    <sheet name="Sheet1" sheetId="1" r:id="rId1"/>
  </sheets>
  <calcPr calcId="125725"/>
</workbook>
</file>

<file path=xl/calcChain.xml><?xml version="1.0" encoding="utf-8"?>
<calcChain xmlns="http://schemas.openxmlformats.org/spreadsheetml/2006/main">
  <c r="M8" i="1"/>
  <c r="J7"/>
  <c r="M7" s="1"/>
  <c r="N7" s="1"/>
  <c r="M20" s="1"/>
  <c r="H7"/>
  <c r="E7"/>
</calcChain>
</file>

<file path=xl/sharedStrings.xml><?xml version="1.0" encoding="utf-8"?>
<sst xmlns="http://schemas.openxmlformats.org/spreadsheetml/2006/main" count="78" uniqueCount="62">
  <si>
    <t>附件2</t>
  </si>
  <si>
    <t>项目支出绩效自评表</t>
  </si>
  <si>
    <t>（2024年度）</t>
  </si>
  <si>
    <t>项目名称</t>
  </si>
  <si>
    <r>
      <t>中央财政支持中医药事业传承与发展示范试点项目补助资金（直达资金）</t>
    </r>
    <r>
      <rPr>
        <sz val="9"/>
        <color theme="1"/>
        <rFont val="Times New Roman"/>
        <family val="1"/>
      </rPr>
      <t>—“</t>
    </r>
    <r>
      <rPr>
        <sz val="9"/>
        <color theme="1"/>
        <rFont val="宋体"/>
        <charset val="134"/>
      </rPr>
      <t>西学中</t>
    </r>
    <r>
      <rPr>
        <sz val="9"/>
        <color theme="1"/>
        <rFont val="Times New Roman"/>
        <family val="1"/>
      </rPr>
      <t>”</t>
    </r>
    <r>
      <rPr>
        <sz val="9"/>
        <color theme="1"/>
        <rFont val="宋体"/>
        <charset val="134"/>
      </rPr>
      <t>培训</t>
    </r>
  </si>
  <si>
    <t>主管部门</t>
  </si>
  <si>
    <t>北京市朝阳区卫生健康委员会</t>
  </si>
  <si>
    <t>实施单位</t>
  </si>
  <si>
    <t>北京市朝阳区团结湖社区卫生服务中心</t>
  </si>
  <si>
    <r>
      <rPr>
        <b/>
        <sz val="9"/>
        <color theme="1"/>
        <rFont val="宋体"/>
        <charset val="134"/>
      </rPr>
      <t>项目资金</t>
    </r>
    <r>
      <rPr>
        <b/>
        <sz val="9"/>
        <color theme="1"/>
        <rFont val="Times New Roman"/>
        <family val="1"/>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</si>
  <si>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</si>
  <si>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</si>
  <si>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</si>
  <si>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</si>
  <si>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</si>
  <si>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</si>
  <si>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</si>
  <si>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</si>
  <si>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</si>
  <si>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</si>
  <si>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</si>
  <si>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</si>
  <si>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</si>
  <si>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</si>
  <si>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 xml:space="preserve">做好深入落实中央财政支持的中医药传承创新示范试点项目各项任务目标，实现我区非中医类别医师接受“西学中”培训人数达到600人的绩效目标，计划组织开展区属医院和社区卫生服务中心非中医类别执业（助理）医师参加北京市中医药管理局认可的850学时的“西学中”培训。
</t>
  </si>
  <si>
    <t xml:space="preserve">深入落实中央财政支持的中医药传承创新示范试点项目各项任务目标，实现我区非中医类别医师接受“西学中”培训人数达到600人的绩效目标，计划组织开展区属医院和社区卫生服务中心非中医类别执业（助理）医师参加北京市中医药管理局认可的850学时的“西学中”培训。
</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</si>
  <si>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</si>
  <si>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</si>
  <si>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</si>
  <si>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</si>
  <si>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</si>
  <si>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</si>
  <si>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</si>
  <si>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</si>
  <si>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</si>
  <si>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</si>
  <si>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</si>
  <si>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t>服务项目</t>
  </si>
  <si>
    <t>＝</t>
  </si>
  <si>
    <t>1</t>
  </si>
  <si>
    <t>项</t>
  </si>
  <si>
    <t>质量指标</t>
  </si>
  <si>
    <t>临床实习完成率</t>
  </si>
  <si>
    <t>≥</t>
  </si>
  <si>
    <t>%</t>
  </si>
  <si>
    <t>时效指标</t>
  </si>
  <si>
    <t>培训周期</t>
  </si>
  <si>
    <t>年</t>
  </si>
  <si>
    <t>成本指标</t>
  </si>
  <si>
    <t>经济成本指标</t>
  </si>
  <si>
    <t>总成本</t>
  </si>
  <si>
    <t>元</t>
  </si>
  <si>
    <t>效益指标</t>
  </si>
  <si>
    <t>社会效益指标</t>
  </si>
  <si>
    <t>支持和促进中医药事业顺利发展</t>
  </si>
  <si>
    <t>定性</t>
  </si>
  <si>
    <t>优</t>
  </si>
  <si>
    <r>
      <rPr>
        <b/>
        <sz val="9"/>
        <rFont val="宋体"/>
        <charset val="134"/>
      </rPr>
      <t>满意度</t>
    </r>
    <r>
      <rPr>
        <b/>
        <sz val="9"/>
        <color theme="1"/>
        <rFont val="Times New Roman"/>
        <family val="1"/>
      </rPr>
      <t xml:space="preserve">
</t>
    </r>
    <r>
      <rPr>
        <b/>
        <sz val="9"/>
        <color theme="1"/>
        <rFont val="宋体"/>
        <charset val="134"/>
      </rPr>
      <t>指标</t>
    </r>
  </si>
  <si>
    <t>服务对象满意度指标</t>
  </si>
  <si>
    <t>就诊患者满意度</t>
  </si>
  <si>
    <t>90</t>
  </si>
  <si>
    <t>总分</t>
  </si>
</sst>
</file>

<file path=xl/styles.xml><?xml version="1.0" encoding="utf-8"?>
<styleSheet xmlns="http://schemas.openxmlformats.org/spreadsheetml/2006/main">
  <numFmts count="2">
    <numFmt numFmtId="176" formatCode="0.000000_ "/>
    <numFmt numFmtId="177" formatCode="0.00_ "/>
  </numFmts>
  <fonts count="1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family val="1"/>
    </font>
    <font>
      <b/>
      <sz val="9"/>
      <color theme="1"/>
      <name val="Times New Roman"/>
      <family val="1"/>
    </font>
    <font>
      <sz val="9"/>
      <color theme="1"/>
      <name val="宋体"/>
      <charset val="134"/>
    </font>
    <font>
      <sz val="9"/>
      <color theme="1"/>
      <name val="Times New Roman"/>
      <family val="1"/>
    </font>
    <font>
      <sz val="9"/>
      <color theme="1"/>
      <name val="宋体"/>
      <charset val="134"/>
    </font>
    <font>
      <b/>
      <sz val="9"/>
      <color theme="1"/>
      <name val="宋体"/>
      <charset val="134"/>
    </font>
    <font>
      <b/>
      <sz val="9"/>
      <color rgb="FF000000"/>
      <name val="宋体"/>
      <charset val="134"/>
    </font>
    <font>
      <b/>
      <sz val="9"/>
      <color rgb="FF000000"/>
      <name val="Times New Roman"/>
      <family val="1"/>
    </font>
    <font>
      <sz val="9"/>
      <color theme="1"/>
      <name val="宋体"/>
      <charset val="134"/>
      <scheme val="minor"/>
    </font>
    <font>
      <b/>
      <sz val="9"/>
      <name val="宋体"/>
      <charset val="134"/>
    </font>
    <font>
      <sz val="11"/>
      <color rgb="FFFF0000"/>
      <name val="宋体"/>
      <charset val="134"/>
      <scheme val="minor"/>
    </font>
    <font>
      <sz val="9"/>
      <color rgb="FF000000"/>
      <name val="Times New Roman"/>
      <family val="1"/>
    </font>
    <font>
      <sz val="9"/>
      <name val="宋体"/>
      <family val="3"/>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s>
  <cellStyleXfs count="1">
    <xf numFmtId="0" fontId="0" fillId="0" borderId="0">
      <alignment vertical="center"/>
    </xf>
  </cellStyleXfs>
  <cellXfs count="45">
    <xf numFmtId="0" fontId="0" fillId="0" borderId="0" xfId="0">
      <alignment vertical="center"/>
    </xf>
    <xf numFmtId="0" fontId="5" fillId="0" borderId="1" xfId="0" applyFont="1" applyBorder="1" applyAlignment="1">
      <alignment horizontal="center" vertical="center" wrapText="1"/>
    </xf>
    <xf numFmtId="0" fontId="7"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2" fillId="0" borderId="1" xfId="0" applyFont="1" applyBorder="1" applyAlignment="1">
      <alignment horizontal="center" vertical="center"/>
    </xf>
    <xf numFmtId="0" fontId="13" fillId="0" borderId="5" xfId="0" applyFont="1" applyBorder="1" applyAlignment="1">
      <alignment horizontal="center" vertical="center" wrapText="1"/>
    </xf>
    <xf numFmtId="0" fontId="9" fillId="0" borderId="5" xfId="0" applyFont="1" applyBorder="1" applyAlignment="1">
      <alignment horizontal="center" vertical="center" wrapText="1"/>
    </xf>
    <xf numFmtId="0" fontId="14" fillId="0" borderId="0" xfId="0" applyFont="1">
      <alignment vertical="center"/>
    </xf>
    <xf numFmtId="10" fontId="7" fillId="0" borderId="1" xfId="0" applyNumberFormat="1" applyFont="1" applyBorder="1" applyAlignment="1">
      <alignment horizontal="center" vertical="center" wrapText="1"/>
    </xf>
    <xf numFmtId="177" fontId="7" fillId="0" borderId="1" xfId="0" applyNumberFormat="1" applyFont="1" applyBorder="1" applyAlignment="1">
      <alignment horizontal="center" vertical="center" wrapText="1"/>
    </xf>
    <xf numFmtId="177" fontId="15" fillId="0" borderId="1" xfId="0" applyNumberFormat="1" applyFont="1" applyBorder="1" applyAlignment="1">
      <alignment horizontal="center" vertical="center" wrapText="1"/>
    </xf>
    <xf numFmtId="0" fontId="0" fillId="0" borderId="1" xfId="0" applyBorder="1">
      <alignment vertical="center"/>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5" fillId="0" borderId="1" xfId="0" applyFont="1" applyBorder="1" applyAlignment="1">
      <alignment horizontal="center" vertical="center" wrapText="1"/>
    </xf>
    <xf numFmtId="0" fontId="9"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11" fillId="0" borderId="1" xfId="0" applyFont="1" applyBorder="1" applyAlignment="1">
      <alignment horizontal="left" vertical="center" wrapText="1"/>
    </xf>
    <xf numFmtId="0" fontId="7" fillId="0" borderId="1" xfId="0" applyFont="1" applyBorder="1" applyAlignment="1">
      <alignment horizontal="center" vertical="center" wrapText="1"/>
    </xf>
    <xf numFmtId="0" fontId="10" fillId="0" borderId="1" xfId="0" applyFont="1" applyBorder="1" applyAlignment="1">
      <alignment horizontal="left" vertical="center" wrapText="1"/>
    </xf>
    <xf numFmtId="0" fontId="11" fillId="0" borderId="1" xfId="0" applyFont="1" applyBorder="1" applyAlignment="1">
      <alignment horizontal="center" vertical="center" wrapText="1"/>
    </xf>
    <xf numFmtId="0" fontId="11" fillId="0" borderId="2" xfId="0" applyFont="1" applyBorder="1" applyAlignment="1">
      <alignment horizontal="left" vertical="center" wrapText="1"/>
    </xf>
    <xf numFmtId="0" fontId="11" fillId="0" borderId="3" xfId="0" applyFont="1" applyBorder="1" applyAlignment="1">
      <alignment horizontal="left" vertical="center" wrapText="1"/>
    </xf>
    <xf numFmtId="0" fontId="11" fillId="0" borderId="4" xfId="0" applyFont="1" applyBorder="1" applyAlignment="1">
      <alignment horizontal="left" vertical="center" wrapText="1"/>
    </xf>
    <xf numFmtId="0" fontId="10" fillId="0" borderId="2" xfId="0" applyFont="1" applyBorder="1" applyAlignment="1">
      <alignment horizontal="left" vertical="center" wrapText="1"/>
    </xf>
    <xf numFmtId="0" fontId="8" fillId="0" borderId="1" xfId="0" applyFont="1" applyBorder="1" applyAlignment="1">
      <alignment horizontal="left" vertical="center" wrapText="1"/>
    </xf>
    <xf numFmtId="0" fontId="7" fillId="0" borderId="1" xfId="0" applyFont="1" applyBorder="1" applyAlignment="1">
      <alignment horizontal="left" vertical="center" wrapText="1"/>
    </xf>
    <xf numFmtId="0" fontId="9" fillId="0" borderId="1" xfId="0" applyFont="1" applyBorder="1" applyAlignment="1">
      <alignment horizontal="center" vertical="center" wrapText="1"/>
    </xf>
    <xf numFmtId="176" fontId="7" fillId="0" borderId="2" xfId="0" applyNumberFormat="1" applyFont="1" applyBorder="1" applyAlignment="1">
      <alignment horizontal="center" vertical="center" wrapText="1"/>
    </xf>
    <xf numFmtId="176" fontId="7" fillId="0" borderId="3" xfId="0" applyNumberFormat="1" applyFont="1" applyBorder="1" applyAlignment="1">
      <alignment horizontal="center" vertical="center" wrapText="1"/>
    </xf>
    <xf numFmtId="176" fontId="7" fillId="0" borderId="4" xfId="0" applyNumberFormat="1" applyFont="1" applyBorder="1" applyAlignment="1">
      <alignment horizontal="center" vertical="center" wrapText="1"/>
    </xf>
    <xf numFmtId="176" fontId="7" fillId="0" borderId="1" xfId="0" applyNumberFormat="1" applyFont="1" applyBorder="1" applyAlignment="1">
      <alignment horizontal="center" vertical="center" wrapText="1"/>
    </xf>
    <xf numFmtId="0" fontId="5" fillId="0" borderId="1" xfId="0" applyFont="1" applyFill="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8" fillId="0" borderId="1" xfId="0" applyFont="1" applyBorder="1" applyAlignment="1">
      <alignment horizontal="center" vertical="center" wrapText="1"/>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6" fillId="0" borderId="2" xfId="0" applyFont="1" applyBorder="1" applyAlignment="1">
      <alignment horizontal="center" vertical="center" wrapText="1"/>
    </xf>
    <xf numFmtId="0" fontId="0" fillId="0" borderId="3" xfId="0" applyBorder="1" applyAlignment="1">
      <alignment horizontal="center" vertical="center"/>
    </xf>
    <xf numFmtId="0" fontId="0" fillId="0" borderId="4" xfId="0" applyBorder="1" applyAlignment="1">
      <alignment horizontal="center" vertical="center"/>
    </xf>
  </cellXfs>
  <cellStyles count="1">
    <cellStyle name="常规" xfId="0" builtinId="0"/>
  </cellStyles>
  <dxfs count="0"/>
  <tableStyles count="0" defaultTableStyle="TableStyleMedium2"/>
  <colors>
    <mruColors>
      <color rgb="FFFF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O21"/>
  <sheetViews>
    <sheetView tabSelected="1" topLeftCell="A4" workbookViewId="0">
      <selection activeCell="U12" sqref="U12"/>
    </sheetView>
  </sheetViews>
  <sheetFormatPr defaultColWidth="9" defaultRowHeight="13.5"/>
  <cols>
    <col min="1" max="1" width="4.25" customWidth="1"/>
    <col min="2" max="2" width="11.5" customWidth="1"/>
    <col min="3" max="3" width="18.625" customWidth="1"/>
    <col min="4" max="4" width="8.375" customWidth="1"/>
    <col min="6" max="6" width="6.75" customWidth="1"/>
    <col min="7" max="7" width="6.5" customWidth="1"/>
    <col min="8" max="9" width="6.125" customWidth="1"/>
    <col min="10" max="10" width="9.75" customWidth="1"/>
    <col min="11" max="11" width="2.25" customWidth="1"/>
    <col min="12" max="12" width="4" customWidth="1"/>
    <col min="13" max="13" width="6.625" customWidth="1"/>
    <col min="14" max="14" width="19.875" customWidth="1"/>
    <col min="15" max="16" width="9" customWidth="1"/>
  </cols>
  <sheetData>
    <row r="1" spans="1:15" ht="13.5" customHeight="1">
      <c r="A1" s="38" t="s">
        <v>0</v>
      </c>
      <c r="B1" s="38"/>
      <c r="C1" s="38"/>
      <c r="D1" s="38"/>
      <c r="E1" s="38"/>
      <c r="F1" s="38"/>
      <c r="G1" s="38"/>
      <c r="H1" s="38"/>
      <c r="I1" s="38"/>
      <c r="J1" s="38"/>
      <c r="K1" s="38"/>
      <c r="L1" s="38"/>
      <c r="M1" s="38"/>
      <c r="N1" s="38"/>
    </row>
    <row r="2" spans="1:15" ht="20.25" customHeight="1">
      <c r="A2" s="39" t="s">
        <v>1</v>
      </c>
      <c r="B2" s="39"/>
      <c r="C2" s="39"/>
      <c r="D2" s="39"/>
      <c r="E2" s="39"/>
      <c r="F2" s="39"/>
      <c r="G2" s="39"/>
      <c r="H2" s="39"/>
      <c r="I2" s="39"/>
      <c r="J2" s="39"/>
      <c r="K2" s="39"/>
      <c r="L2" s="39"/>
      <c r="M2" s="39"/>
      <c r="N2" s="39"/>
      <c r="O2" s="7"/>
    </row>
    <row r="3" spans="1:15" ht="15.75" customHeight="1">
      <c r="A3" s="40" t="s">
        <v>2</v>
      </c>
      <c r="B3" s="41"/>
      <c r="C3" s="41"/>
      <c r="D3" s="41"/>
      <c r="E3" s="41"/>
      <c r="F3" s="41"/>
      <c r="G3" s="41"/>
      <c r="H3" s="41"/>
      <c r="I3" s="41"/>
      <c r="J3" s="41"/>
      <c r="K3" s="41"/>
      <c r="L3" s="41"/>
      <c r="M3" s="41"/>
      <c r="N3" s="41"/>
    </row>
    <row r="4" spans="1:15" ht="14.25" customHeight="1">
      <c r="A4" s="14" t="s">
        <v>3</v>
      </c>
      <c r="B4" s="14"/>
      <c r="C4" s="42" t="s">
        <v>4</v>
      </c>
      <c r="D4" s="43"/>
      <c r="E4" s="43"/>
      <c r="F4" s="43"/>
      <c r="G4" s="43"/>
      <c r="H4" s="43"/>
      <c r="I4" s="43"/>
      <c r="J4" s="43"/>
      <c r="K4" s="43"/>
      <c r="L4" s="43"/>
      <c r="M4" s="43"/>
      <c r="N4" s="44"/>
    </row>
    <row r="5" spans="1:15" ht="14.25" customHeight="1">
      <c r="A5" s="14" t="s">
        <v>5</v>
      </c>
      <c r="B5" s="14"/>
      <c r="C5" s="18" t="s">
        <v>6</v>
      </c>
      <c r="D5" s="18"/>
      <c r="E5" s="18"/>
      <c r="F5" s="18"/>
      <c r="G5" s="18"/>
      <c r="H5" s="18"/>
      <c r="I5" s="18"/>
      <c r="J5" s="14" t="s">
        <v>7</v>
      </c>
      <c r="K5" s="14"/>
      <c r="L5" s="37" t="s">
        <v>8</v>
      </c>
      <c r="M5" s="18"/>
      <c r="N5" s="18"/>
    </row>
    <row r="6" spans="1:15" ht="14.25" customHeight="1">
      <c r="A6" s="15" t="s">
        <v>9</v>
      </c>
      <c r="B6" s="16"/>
      <c r="C6" s="14"/>
      <c r="D6" s="14"/>
      <c r="E6" s="33" t="s">
        <v>10</v>
      </c>
      <c r="F6" s="34"/>
      <c r="G6" s="35"/>
      <c r="H6" s="33" t="s">
        <v>11</v>
      </c>
      <c r="I6" s="35"/>
      <c r="J6" s="14" t="s">
        <v>12</v>
      </c>
      <c r="K6" s="14"/>
      <c r="L6" s="1" t="s">
        <v>13</v>
      </c>
      <c r="M6" s="1" t="s">
        <v>14</v>
      </c>
      <c r="N6" s="1" t="s">
        <v>15</v>
      </c>
    </row>
    <row r="7" spans="1:15" ht="14.25" customHeight="1">
      <c r="A7" s="16"/>
      <c r="B7" s="16"/>
      <c r="C7" s="36" t="s">
        <v>16</v>
      </c>
      <c r="D7" s="36"/>
      <c r="E7" s="28">
        <f>SUM(E8:G10)</f>
        <v>0</v>
      </c>
      <c r="F7" s="29"/>
      <c r="G7" s="30"/>
      <c r="H7" s="28">
        <f>SUM(H8:I10)</f>
        <v>4</v>
      </c>
      <c r="I7" s="30"/>
      <c r="J7" s="28">
        <f>SUM(J8:K10)</f>
        <v>4</v>
      </c>
      <c r="K7" s="30"/>
      <c r="L7" s="1">
        <v>10</v>
      </c>
      <c r="M7" s="8">
        <f>J7/H7</f>
        <v>1</v>
      </c>
      <c r="N7" s="9">
        <f>M7*10</f>
        <v>10</v>
      </c>
    </row>
    <row r="8" spans="1:15" ht="15" customHeight="1">
      <c r="A8" s="16"/>
      <c r="B8" s="16"/>
      <c r="C8" s="14" t="s">
        <v>17</v>
      </c>
      <c r="D8" s="14"/>
      <c r="E8" s="28">
        <v>0</v>
      </c>
      <c r="F8" s="29"/>
      <c r="G8" s="30"/>
      <c r="H8" s="28">
        <v>4</v>
      </c>
      <c r="I8" s="30"/>
      <c r="J8" s="31">
        <v>4</v>
      </c>
      <c r="K8" s="31"/>
      <c r="L8" s="2" t="s">
        <v>18</v>
      </c>
      <c r="M8" s="8">
        <f>J8/H8</f>
        <v>1</v>
      </c>
      <c r="N8" s="2" t="s">
        <v>18</v>
      </c>
    </row>
    <row r="9" spans="1:15" ht="15" customHeight="1">
      <c r="A9" s="16"/>
      <c r="B9" s="16"/>
      <c r="C9" s="32" t="s">
        <v>19</v>
      </c>
      <c r="D9" s="32"/>
      <c r="E9" s="28">
        <v>0</v>
      </c>
      <c r="F9" s="29"/>
      <c r="G9" s="30"/>
      <c r="H9" s="28">
        <v>0</v>
      </c>
      <c r="I9" s="30"/>
      <c r="J9" s="31">
        <v>0</v>
      </c>
      <c r="K9" s="31"/>
      <c r="L9" s="2" t="s">
        <v>18</v>
      </c>
      <c r="M9" s="2"/>
      <c r="N9" s="2" t="s">
        <v>18</v>
      </c>
    </row>
    <row r="10" spans="1:15" ht="15" customHeight="1">
      <c r="A10" s="16"/>
      <c r="B10" s="16"/>
      <c r="C10" s="14" t="s">
        <v>20</v>
      </c>
      <c r="D10" s="14"/>
      <c r="E10" s="28">
        <v>0</v>
      </c>
      <c r="F10" s="29"/>
      <c r="G10" s="30"/>
      <c r="H10" s="28">
        <v>0</v>
      </c>
      <c r="I10" s="30"/>
      <c r="J10" s="31">
        <v>0</v>
      </c>
      <c r="K10" s="31"/>
      <c r="L10" s="2" t="s">
        <v>18</v>
      </c>
      <c r="M10" s="2"/>
      <c r="N10" s="2" t="s">
        <v>18</v>
      </c>
    </row>
    <row r="11" spans="1:15" ht="14.25" customHeight="1">
      <c r="A11" s="14" t="s">
        <v>21</v>
      </c>
      <c r="B11" s="14" t="s">
        <v>22</v>
      </c>
      <c r="C11" s="14"/>
      <c r="D11" s="14"/>
      <c r="E11" s="14"/>
      <c r="F11" s="14"/>
      <c r="G11" s="14"/>
      <c r="H11" s="14"/>
      <c r="I11" s="14"/>
      <c r="J11" s="14" t="s">
        <v>23</v>
      </c>
      <c r="K11" s="14"/>
      <c r="L11" s="14"/>
      <c r="M11" s="14"/>
      <c r="N11" s="14"/>
    </row>
    <row r="12" spans="1:15" ht="86.25" customHeight="1">
      <c r="A12" s="14"/>
      <c r="B12" s="25" t="s">
        <v>24</v>
      </c>
      <c r="C12" s="26"/>
      <c r="D12" s="26"/>
      <c r="E12" s="26"/>
      <c r="F12" s="26"/>
      <c r="G12" s="26"/>
      <c r="H12" s="26"/>
      <c r="I12" s="26"/>
      <c r="J12" s="25" t="s">
        <v>25</v>
      </c>
      <c r="K12" s="26"/>
      <c r="L12" s="26"/>
      <c r="M12" s="26"/>
      <c r="N12" s="26"/>
    </row>
    <row r="13" spans="1:15" ht="43.5" customHeight="1">
      <c r="A13" s="15" t="s">
        <v>26</v>
      </c>
      <c r="B13" s="1" t="s">
        <v>27</v>
      </c>
      <c r="C13" s="1" t="s">
        <v>28</v>
      </c>
      <c r="D13" s="27" t="s">
        <v>29</v>
      </c>
      <c r="E13" s="14"/>
      <c r="F13" s="14"/>
      <c r="G13" s="1" t="s">
        <v>30</v>
      </c>
      <c r="H13" s="3" t="s">
        <v>31</v>
      </c>
      <c r="I13" s="3" t="s">
        <v>32</v>
      </c>
      <c r="J13" s="3" t="s">
        <v>33</v>
      </c>
      <c r="K13" s="14" t="s">
        <v>13</v>
      </c>
      <c r="L13" s="14"/>
      <c r="M13" s="3" t="s">
        <v>15</v>
      </c>
      <c r="N13" s="3" t="s">
        <v>34</v>
      </c>
    </row>
    <row r="14" spans="1:15" ht="14.25" customHeight="1">
      <c r="A14" s="16"/>
      <c r="B14" s="14" t="s">
        <v>35</v>
      </c>
      <c r="C14" s="1" t="s">
        <v>36</v>
      </c>
      <c r="D14" s="24" t="s">
        <v>37</v>
      </c>
      <c r="E14" s="22"/>
      <c r="F14" s="23"/>
      <c r="G14" s="4" t="s">
        <v>38</v>
      </c>
      <c r="H14" s="4" t="s">
        <v>39</v>
      </c>
      <c r="I14" s="4" t="s">
        <v>40</v>
      </c>
      <c r="J14" s="4" t="s">
        <v>39</v>
      </c>
      <c r="K14" s="18">
        <v>15</v>
      </c>
      <c r="L14" s="18"/>
      <c r="M14" s="9">
        <v>15</v>
      </c>
      <c r="N14" s="2"/>
    </row>
    <row r="15" spans="1:15" ht="15" customHeight="1">
      <c r="A15" s="16"/>
      <c r="B15" s="14"/>
      <c r="C15" s="1" t="s">
        <v>41</v>
      </c>
      <c r="D15" s="21" t="s">
        <v>42</v>
      </c>
      <c r="E15" s="22"/>
      <c r="F15" s="23"/>
      <c r="G15" s="4" t="s">
        <v>43</v>
      </c>
      <c r="H15" s="4">
        <v>90</v>
      </c>
      <c r="I15" s="4" t="s">
        <v>44</v>
      </c>
      <c r="J15" s="4">
        <v>90</v>
      </c>
      <c r="K15" s="18">
        <v>15</v>
      </c>
      <c r="L15" s="18"/>
      <c r="M15" s="9">
        <v>15</v>
      </c>
      <c r="N15" s="2"/>
    </row>
    <row r="16" spans="1:15" ht="15" customHeight="1">
      <c r="A16" s="16"/>
      <c r="B16" s="14"/>
      <c r="C16" s="1" t="s">
        <v>45</v>
      </c>
      <c r="D16" s="24" t="s">
        <v>46</v>
      </c>
      <c r="E16" s="22"/>
      <c r="F16" s="23"/>
      <c r="G16" s="4" t="s">
        <v>38</v>
      </c>
      <c r="H16" s="4" t="s">
        <v>39</v>
      </c>
      <c r="I16" s="4" t="s">
        <v>47</v>
      </c>
      <c r="J16" s="4" t="s">
        <v>39</v>
      </c>
      <c r="K16" s="18">
        <v>15</v>
      </c>
      <c r="L16" s="18"/>
      <c r="M16" s="9">
        <v>15</v>
      </c>
      <c r="N16" s="2"/>
    </row>
    <row r="17" spans="1:14" ht="14.25" customHeight="1">
      <c r="A17" s="16"/>
      <c r="B17" s="5" t="s">
        <v>48</v>
      </c>
      <c r="C17" s="3" t="s">
        <v>49</v>
      </c>
      <c r="D17" s="17" t="s">
        <v>50</v>
      </c>
      <c r="E17" s="17"/>
      <c r="F17" s="17"/>
      <c r="G17" s="4" t="s">
        <v>38</v>
      </c>
      <c r="H17" s="4">
        <v>40000</v>
      </c>
      <c r="I17" s="4" t="s">
        <v>51</v>
      </c>
      <c r="J17" s="4">
        <v>40000</v>
      </c>
      <c r="K17" s="18">
        <v>15</v>
      </c>
      <c r="L17" s="18"/>
      <c r="M17" s="9">
        <v>15</v>
      </c>
      <c r="N17" s="2"/>
    </row>
    <row r="18" spans="1:14" ht="15" customHeight="1">
      <c r="A18" s="16"/>
      <c r="B18" s="5" t="s">
        <v>52</v>
      </c>
      <c r="C18" s="6" t="s">
        <v>53</v>
      </c>
      <c r="D18" s="17" t="s">
        <v>54</v>
      </c>
      <c r="E18" s="17"/>
      <c r="F18" s="17"/>
      <c r="G18" s="4" t="s">
        <v>55</v>
      </c>
      <c r="H18" s="4" t="s">
        <v>56</v>
      </c>
      <c r="I18" s="4"/>
      <c r="J18" s="4" t="s">
        <v>56</v>
      </c>
      <c r="K18" s="18">
        <v>20</v>
      </c>
      <c r="L18" s="18"/>
      <c r="M18" s="9">
        <v>20</v>
      </c>
      <c r="N18" s="2"/>
    </row>
    <row r="19" spans="1:14" ht="24" customHeight="1">
      <c r="A19" s="16"/>
      <c r="B19" s="5" t="s">
        <v>57</v>
      </c>
      <c r="C19" s="1" t="s">
        <v>58</v>
      </c>
      <c r="D19" s="19" t="s">
        <v>59</v>
      </c>
      <c r="E19" s="17"/>
      <c r="F19" s="17"/>
      <c r="G19" s="4" t="s">
        <v>43</v>
      </c>
      <c r="H19" s="4" t="s">
        <v>60</v>
      </c>
      <c r="I19" s="4" t="s">
        <v>44</v>
      </c>
      <c r="J19" s="4" t="s">
        <v>60</v>
      </c>
      <c r="K19" s="18">
        <v>10</v>
      </c>
      <c r="L19" s="18"/>
      <c r="M19" s="9">
        <v>10</v>
      </c>
      <c r="N19" s="2"/>
    </row>
    <row r="20" spans="1:14">
      <c r="A20" s="20" t="s">
        <v>61</v>
      </c>
      <c r="B20" s="20"/>
      <c r="C20" s="20"/>
      <c r="D20" s="20"/>
      <c r="E20" s="20"/>
      <c r="F20" s="20"/>
      <c r="G20" s="20"/>
      <c r="H20" s="20"/>
      <c r="I20" s="20"/>
      <c r="J20" s="20"/>
      <c r="K20" s="20">
        <v>100</v>
      </c>
      <c r="L20" s="20"/>
      <c r="M20" s="10">
        <f>SUM(M14:M19)+N7</f>
        <v>100</v>
      </c>
      <c r="N20" s="11"/>
    </row>
    <row r="21" spans="1:14" ht="14.25">
      <c r="A21" s="12"/>
      <c r="B21" s="13"/>
      <c r="C21" s="13"/>
      <c r="D21" s="13"/>
      <c r="E21" s="13"/>
      <c r="F21" s="13"/>
      <c r="G21" s="13"/>
      <c r="H21" s="13"/>
      <c r="I21" s="13"/>
      <c r="J21" s="13"/>
      <c r="K21" s="13"/>
      <c r="L21" s="13"/>
      <c r="M21" s="13"/>
      <c r="N21" s="13"/>
    </row>
  </sheetData>
  <mergeCells count="54">
    <mergeCell ref="A5:B5"/>
    <mergeCell ref="C5:I5"/>
    <mergeCell ref="J5:K5"/>
    <mergeCell ref="L5:N5"/>
    <mergeCell ref="A1:N1"/>
    <mergeCell ref="A2:N2"/>
    <mergeCell ref="A3:N3"/>
    <mergeCell ref="A4:B4"/>
    <mergeCell ref="C4:N4"/>
    <mergeCell ref="C6:D6"/>
    <mergeCell ref="E6:G6"/>
    <mergeCell ref="H6:I6"/>
    <mergeCell ref="J6:K6"/>
    <mergeCell ref="C7:D7"/>
    <mergeCell ref="E7:G7"/>
    <mergeCell ref="H7:I7"/>
    <mergeCell ref="J7:K7"/>
    <mergeCell ref="C8:D8"/>
    <mergeCell ref="E8:G8"/>
    <mergeCell ref="H8:I8"/>
    <mergeCell ref="J8:K8"/>
    <mergeCell ref="C9:D9"/>
    <mergeCell ref="E9:G9"/>
    <mergeCell ref="H9:I9"/>
    <mergeCell ref="J9:K9"/>
    <mergeCell ref="C10:D10"/>
    <mergeCell ref="E10:G10"/>
    <mergeCell ref="H10:I10"/>
    <mergeCell ref="J10:K10"/>
    <mergeCell ref="B11:I11"/>
    <mergeCell ref="J11:N11"/>
    <mergeCell ref="A6:B10"/>
    <mergeCell ref="D18:F18"/>
    <mergeCell ref="K18:L18"/>
    <mergeCell ref="D19:F19"/>
    <mergeCell ref="K19:L19"/>
    <mergeCell ref="D15:F15"/>
    <mergeCell ref="K15:L15"/>
    <mergeCell ref="D16:F16"/>
    <mergeCell ref="K16:L16"/>
    <mergeCell ref="D17:F17"/>
    <mergeCell ref="K17:L17"/>
    <mergeCell ref="B12:I12"/>
    <mergeCell ref="J12:N12"/>
    <mergeCell ref="D13:F13"/>
    <mergeCell ref="K13:L13"/>
    <mergeCell ref="D14:F14"/>
    <mergeCell ref="A21:N21"/>
    <mergeCell ref="A11:A12"/>
    <mergeCell ref="A13:A19"/>
    <mergeCell ref="B14:B16"/>
    <mergeCell ref="A20:J20"/>
    <mergeCell ref="K20:L20"/>
    <mergeCell ref="K14:L14"/>
  </mergeCells>
  <phoneticPr fontId="16" type="noConversion"/>
  <printOptions horizontalCentered="1"/>
  <pageMargins left="0" right="0" top="0.27559055118110198" bottom="0.27559055118110198" header="0.15748031496063" footer="0.27559055118110198"/>
  <pageSetup paperSize="9" scale="8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cp:lastPrinted>2025-02-14T05:56:00Z</cp:lastPrinted>
  <dcterms:created xsi:type="dcterms:W3CDTF">2023-01-11T08:23:00Z</dcterms:created>
  <dcterms:modified xsi:type="dcterms:W3CDTF">2025-09-08T12:26:22Z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2052-11.1.0.12763</vt:lpwstr>
  </property>
  <property fmtid="{D5CDD505-2E9C-101B-9397-08002B2CF9AE}" pid="3" name="ICV">
    <vt:lpwstr>744281786D4E487FA76E4FBE3B216E97</vt:lpwstr>
  </property>
</Properties>
</file>