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5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<sst xmlns="http://schemas.openxmlformats.org/spreadsheetml/2006/main" count="106" uniqueCount="75">
  <si>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</si>
  <si>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</si>
  <si>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</si>
  <si>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</si>
  <si>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11010522T000000437548-2022</t>
    </r>
    <r>
      <rPr>
        <sz val="9"/>
        <color theme="1"/>
        <rFont val="宋体"/>
        <charset val="134"/>
      </rPr>
      <t>年病媒消杀工作经费</t>
    </r>
  </si>
  <si>
    <t>主管部门</t>
  </si>
  <si>
    <t>北京市朝阳区人民政府八里庄街道办事处</t>
  </si>
  <si>
    <t>实施单位</t>
  </si>
  <si>
    <t>项目负责人</t>
  </si>
  <si>
    <t>李红</t>
  </si>
  <si>
    <t>联系电话</t>
  </si>
  <si>
    <t>010-85076277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</si>
  <si>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</si>
  <si>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</si>
  <si>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</si>
  <si>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</si>
  <si>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</si>
  <si>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</si>
  <si>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</si>
  <si>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</si>
  <si>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</si>
  <si>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</si>
  <si>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</si>
  <si>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</si>
  <si>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</si>
  <si>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</si>
  <si>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</si>
  <si>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加强辖区爱国卫生运动，结合八里庄地区环境的实际需求，在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年积极开展病媒生物的预防控制工作，持续保持辖区环境符合全国爱卫会病媒生物防控标准，有效降低病媒生物密度，保障辖区居民身体健康。消杀涉及公共区域以辖区老旧小区为主，达到病媒生物控制水平</t>
    </r>
    <r>
      <rPr>
        <sz val="9"/>
        <color theme="1"/>
        <rFont val="Times New Roman"/>
        <charset val="134"/>
      </rPr>
      <t>B</t>
    </r>
    <r>
      <rPr>
        <sz val="9"/>
        <color theme="1"/>
        <rFont val="宋体"/>
        <charset val="134"/>
      </rPr>
      <t>级标准。包含春、冬季灭鼠，夏秋季灭蚊蝇，污水管井灭蟑等内容，此外积极进行宣传和督导检测。</t>
    </r>
    <r>
      <rPr>
        <sz val="9"/>
        <color theme="1"/>
        <rFont val="Times New Roman"/>
        <charset val="134"/>
      </rPr>
      <t xml:space="preserve">
</t>
    </r>
  </si>
  <si>
    <r>
      <rPr>
        <sz val="9"/>
        <color theme="1"/>
        <rFont val="宋体"/>
        <charset val="134"/>
      </rPr>
      <t>完成辖区公共区域以辖区老旧小区病媒消杀，有效降低病媒生物密度，达到病媒生物控制水平</t>
    </r>
    <r>
      <rPr>
        <sz val="9"/>
        <color theme="1"/>
        <rFont val="Times New Roman"/>
        <charset val="134"/>
      </rPr>
      <t>B</t>
    </r>
    <r>
      <rPr>
        <sz val="9"/>
        <color theme="1"/>
        <rFont val="宋体"/>
        <charset val="134"/>
      </rPr>
      <t>级标准。完成夏秋季灭蚊蝇，冬季灭鼠，按期开展污水管井灭蟑，定期进行宣传和督导检测。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</si>
  <si>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</si>
  <si>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</si>
  <si>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</si>
  <si>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</si>
  <si>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</si>
  <si>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</si>
  <si>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</si>
  <si>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</si>
  <si>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</si>
  <si>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</si>
  <si>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</si>
  <si>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：灭蟑户数</t>
    </r>
  </si>
  <si>
    <t>500户</t>
  </si>
  <si>
    <r>
      <rPr>
        <sz val="9"/>
        <color theme="1"/>
        <rFont val="Times New Roman"/>
        <charset val="134"/>
      </rPr>
      <t>400</t>
    </r>
    <r>
      <rPr>
        <sz val="9"/>
        <color theme="1"/>
        <rFont val="宋体"/>
        <charset val="134"/>
      </rPr>
      <t>户</t>
    </r>
  </si>
  <si>
    <t>项目尚未完成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</si>
  <si>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：消杀面积</t>
    </r>
  </si>
  <si>
    <r>
      <rPr>
        <sz val="9"/>
        <color theme="1"/>
        <rFont val="Times New Roman"/>
        <charset val="134"/>
      </rPr>
      <t>1020000</t>
    </r>
    <r>
      <rPr>
        <sz val="9"/>
        <color theme="1"/>
        <rFont val="宋体"/>
        <charset val="134"/>
      </rPr>
      <t>平方米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</si>
  <si>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</si>
  <si>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</si>
  <si>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：检测点位</t>
    </r>
  </si>
  <si>
    <t>120个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</si>
  <si>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</si>
  <si>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</si>
  <si>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</si>
  <si>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定性：优良中低差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</si>
  <si>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</si>
  <si>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</si>
  <si>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</si>
  <si>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≤844800</t>
    </r>
    <r>
      <rPr>
        <sz val="9"/>
        <color theme="1"/>
        <rFont val="宋体"/>
        <charset val="134"/>
      </rPr>
      <t>元</t>
    </r>
  </si>
  <si>
    <r>
      <t>759600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</si>
  <si>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</si>
  <si>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</si>
  <si>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</si>
  <si>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</si>
  <si>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</si>
  <si>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：消杀率</t>
    </r>
  </si>
  <si>
    <t>≥90%</t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</si>
  <si>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</si>
  <si>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</si>
  <si>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</si>
  <si>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</si>
  <si>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</si>
  <si>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</si>
  <si>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</si>
  <si>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李红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010-85076277       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</si>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</sst>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U17" sqref="U17"/>
    </sheetView>
  </sheetViews>
  <sheetFormatPr defaultColWidth="9" defaultRowHeight="13.5"/>
  <cols>
    <col min="1" max="1" width="8.5" customWidth="1"/>
    <col min="6" max="6" width="3.875" customWidth="1"/>
    <col min="7" max="7" width="11.25" customWidth="1"/>
    <col min="10" max="10" width="1.125" customWidth="1"/>
    <col min="12" max="12" width="2.75" customWidth="1"/>
    <col min="14" max="14" width="4.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6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 t="s">
        <v>11</v>
      </c>
      <c r="K6" s="5"/>
      <c r="L6" s="5"/>
      <c r="M6" s="5"/>
      <c r="N6" s="5"/>
    </row>
    <row r="7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spans="1:14">
      <c r="A8" s="8"/>
      <c r="B8" s="8"/>
      <c r="C8" s="9" t="s">
        <v>19</v>
      </c>
      <c r="D8" s="9"/>
      <c r="E8" s="5">
        <v>84.48</v>
      </c>
      <c r="F8" s="5">
        <v>84.48</v>
      </c>
      <c r="G8" s="5"/>
      <c r="H8" s="5">
        <v>75.96</v>
      </c>
      <c r="I8" s="5"/>
      <c r="J8" s="4">
        <v>10</v>
      </c>
      <c r="K8" s="4"/>
      <c r="L8" s="22">
        <f>H8/F8</f>
        <v>0.899147727272727</v>
      </c>
      <c r="M8" s="22"/>
      <c r="N8" s="5">
        <v>8.991</v>
      </c>
    </row>
    <row r="9" spans="1:14">
      <c r="A9" s="8"/>
      <c r="B9" s="8"/>
      <c r="C9" s="4" t="s">
        <v>20</v>
      </c>
      <c r="D9" s="4"/>
      <c r="E9" s="5">
        <v>84.48</v>
      </c>
      <c r="F9" s="5">
        <v>84.48</v>
      </c>
      <c r="G9" s="5"/>
      <c r="H9" s="5">
        <v>75.96</v>
      </c>
      <c r="I9" s="5"/>
      <c r="J9" s="5" t="s">
        <v>21</v>
      </c>
      <c r="K9" s="5"/>
      <c r="L9" s="22">
        <f>H9/F9</f>
        <v>0.899147727272727</v>
      </c>
      <c r="M9" s="22"/>
      <c r="N9" s="5" t="s">
        <v>21</v>
      </c>
    </row>
    <row r="10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5">
        <v>10</v>
      </c>
      <c r="J16" s="5"/>
      <c r="K16" s="5">
        <v>8</v>
      </c>
      <c r="L16" s="5"/>
      <c r="M16" s="6" t="s">
        <v>43</v>
      </c>
      <c r="N16" s="5"/>
    </row>
    <row r="17" ht="23.25" spans="1:14">
      <c r="A17" s="8"/>
      <c r="B17" s="4"/>
      <c r="C17" s="4"/>
      <c r="D17" s="12" t="s">
        <v>44</v>
      </c>
      <c r="E17" s="13"/>
      <c r="F17" s="13"/>
      <c r="G17" s="5" t="s">
        <v>45</v>
      </c>
      <c r="H17" s="5" t="s">
        <v>45</v>
      </c>
      <c r="I17" s="5">
        <v>10</v>
      </c>
      <c r="J17" s="5"/>
      <c r="K17" s="5">
        <v>10</v>
      </c>
      <c r="L17" s="5"/>
      <c r="M17" s="5"/>
      <c r="N17" s="5"/>
    </row>
    <row r="18" spans="1:14">
      <c r="A18" s="8"/>
      <c r="B18" s="4"/>
      <c r="C18" s="4"/>
      <c r="D18" s="13" t="s">
        <v>46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spans="1:14">
      <c r="A19" s="8"/>
      <c r="B19" s="4"/>
      <c r="C19" s="4" t="s">
        <v>47</v>
      </c>
      <c r="D19" s="10" t="s">
        <v>48</v>
      </c>
      <c r="E19" s="11"/>
      <c r="F19" s="11"/>
      <c r="G19" s="6" t="s">
        <v>49</v>
      </c>
      <c r="H19" s="6" t="s">
        <v>49</v>
      </c>
      <c r="I19" s="5">
        <v>10</v>
      </c>
      <c r="J19" s="5"/>
      <c r="K19" s="5">
        <v>10</v>
      </c>
      <c r="L19" s="5"/>
      <c r="M19" s="5"/>
      <c r="N19" s="5"/>
    </row>
    <row r="20" spans="1:14">
      <c r="A20" s="8"/>
      <c r="B20" s="4"/>
      <c r="C20" s="4"/>
      <c r="D20" s="13" t="s">
        <v>50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spans="1:14">
      <c r="A21" s="8"/>
      <c r="B21" s="4"/>
      <c r="C21" s="4"/>
      <c r="D21" s="13" t="s">
        <v>46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22.5" spans="1:14">
      <c r="A22" s="8"/>
      <c r="B22" s="4"/>
      <c r="C22" s="4" t="s">
        <v>51</v>
      </c>
      <c r="D22" s="10" t="s">
        <v>52</v>
      </c>
      <c r="E22" s="11"/>
      <c r="F22" s="11"/>
      <c r="G22" s="6" t="s">
        <v>53</v>
      </c>
      <c r="H22" s="6" t="s">
        <v>54</v>
      </c>
      <c r="I22" s="5">
        <v>10</v>
      </c>
      <c r="J22" s="5"/>
      <c r="K22" s="5">
        <v>10</v>
      </c>
      <c r="L22" s="5"/>
      <c r="M22" s="5"/>
      <c r="N22" s="5"/>
    </row>
    <row r="23" spans="1:14">
      <c r="A23" s="8"/>
      <c r="B23" s="4"/>
      <c r="C23" s="4"/>
      <c r="D23" s="13" t="s">
        <v>50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spans="1:14">
      <c r="A24" s="8"/>
      <c r="B24" s="4"/>
      <c r="C24" s="4"/>
      <c r="D24" s="13" t="s">
        <v>46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spans="1:14">
      <c r="A25" s="8"/>
      <c r="B25" s="4"/>
      <c r="C25" s="4" t="s">
        <v>55</v>
      </c>
      <c r="D25" s="10" t="s">
        <v>56</v>
      </c>
      <c r="E25" s="11"/>
      <c r="F25" s="11"/>
      <c r="G25" s="5" t="s">
        <v>57</v>
      </c>
      <c r="H25" s="5" t="s">
        <v>58</v>
      </c>
      <c r="I25" s="5">
        <v>10</v>
      </c>
      <c r="J25" s="5"/>
      <c r="K25" s="5">
        <v>10</v>
      </c>
      <c r="L25" s="5"/>
      <c r="M25" s="6"/>
      <c r="N25" s="5"/>
    </row>
    <row r="26" spans="1:14">
      <c r="A26" s="8"/>
      <c r="B26" s="4"/>
      <c r="C26" s="4"/>
      <c r="D26" s="13" t="s">
        <v>50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spans="1:14">
      <c r="A27" s="8"/>
      <c r="B27" s="4"/>
      <c r="C27" s="4"/>
      <c r="D27" s="13" t="s">
        <v>46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spans="1:14">
      <c r="A28" s="8"/>
      <c r="B28" s="4" t="s">
        <v>59</v>
      </c>
      <c r="C28" s="4" t="s">
        <v>60</v>
      </c>
      <c r="D28" s="11" t="s">
        <v>61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spans="1:14">
      <c r="A29" s="8"/>
      <c r="B29" s="4"/>
      <c r="C29" s="4" t="s">
        <v>62</v>
      </c>
      <c r="D29" s="13" t="s">
        <v>50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spans="1:14">
      <c r="A30" s="8"/>
      <c r="B30" s="4"/>
      <c r="C30" s="14"/>
      <c r="D30" s="13" t="s">
        <v>46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spans="1:14">
      <c r="A31" s="8"/>
      <c r="B31" s="4"/>
      <c r="C31" s="4" t="s">
        <v>63</v>
      </c>
      <c r="D31" s="10" t="s">
        <v>64</v>
      </c>
      <c r="E31" s="11"/>
      <c r="F31" s="11"/>
      <c r="G31" s="5" t="s">
        <v>65</v>
      </c>
      <c r="H31" s="5" t="s">
        <v>65</v>
      </c>
      <c r="I31" s="5">
        <v>30</v>
      </c>
      <c r="J31" s="5"/>
      <c r="K31" s="5">
        <v>30</v>
      </c>
      <c r="L31" s="5"/>
      <c r="M31" s="5"/>
      <c r="N31" s="5"/>
    </row>
    <row r="32" spans="1:14">
      <c r="A32" s="8"/>
      <c r="B32" s="4"/>
      <c r="C32" s="4" t="s">
        <v>62</v>
      </c>
      <c r="D32" s="13" t="s">
        <v>50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spans="1:14">
      <c r="A33" s="8"/>
      <c r="B33" s="4"/>
      <c r="C33" s="14"/>
      <c r="D33" s="13" t="s">
        <v>46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spans="1:14">
      <c r="A34" s="8"/>
      <c r="B34" s="4"/>
      <c r="C34" s="4" t="s">
        <v>66</v>
      </c>
      <c r="D34" s="11" t="s">
        <v>61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spans="1:14">
      <c r="A35" s="8"/>
      <c r="B35" s="4"/>
      <c r="C35" s="4" t="s">
        <v>62</v>
      </c>
      <c r="D35" s="13" t="s">
        <v>50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spans="1:14">
      <c r="A36" s="8"/>
      <c r="B36" s="4"/>
      <c r="C36" s="14"/>
      <c r="D36" s="13" t="s">
        <v>46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spans="1:14">
      <c r="A37" s="8"/>
      <c r="B37" s="4"/>
      <c r="C37" s="4" t="s">
        <v>67</v>
      </c>
      <c r="D37" s="11" t="s">
        <v>61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spans="1:14">
      <c r="A38" s="8"/>
      <c r="B38" s="4"/>
      <c r="C38" s="4"/>
      <c r="D38" s="13" t="s">
        <v>50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spans="1:14">
      <c r="A39" s="8"/>
      <c r="B39" s="4"/>
      <c r="C39" s="4"/>
      <c r="D39" s="13" t="s">
        <v>46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spans="1:14">
      <c r="A40" s="8"/>
      <c r="B40" s="15" t="s">
        <v>68</v>
      </c>
      <c r="C40" s="4" t="s">
        <v>69</v>
      </c>
      <c r="D40" s="10" t="s">
        <v>70</v>
      </c>
      <c r="E40" s="11"/>
      <c r="F40" s="11"/>
      <c r="G40" s="5" t="s">
        <v>65</v>
      </c>
      <c r="H40" s="5" t="s">
        <v>65</v>
      </c>
      <c r="I40" s="5">
        <v>10</v>
      </c>
      <c r="J40" s="5"/>
      <c r="K40" s="5">
        <v>10</v>
      </c>
      <c r="L40" s="5"/>
      <c r="M40" s="5"/>
      <c r="N40" s="5"/>
    </row>
    <row r="41" spans="1:14">
      <c r="A41" s="8"/>
      <c r="B41" s="16"/>
      <c r="C41" s="4"/>
      <c r="D41" s="12" t="s">
        <v>71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spans="1:14">
      <c r="A42" s="8"/>
      <c r="B42" s="17"/>
      <c r="C42" s="4"/>
      <c r="D42" s="13" t="s">
        <v>46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72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f>N8+SUM(K16:L40)</f>
        <v>96.991</v>
      </c>
      <c r="L43" s="23"/>
      <c r="M43" s="14"/>
      <c r="N43" s="14"/>
    </row>
    <row r="44" spans="1:14">
      <c r="A44" s="19" t="s">
        <v>73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74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