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<sst xmlns="http://schemas.openxmlformats.org/spreadsheetml/2006/main" count="71" uniqueCount="59">
  <si>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</si>
  <si>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</si>
  <si>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</si>
  <si>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</si>
  <si>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</si>
  <si>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</si>
  <si>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</si>
  <si>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</si>
  <si>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</si>
  <si>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</si>
  <si>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</si>
  <si>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</si>
  <si>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</si>
  <si>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</si>
  <si>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</si>
  <si>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</si>
  <si>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</si>
  <si>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</si>
  <si>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</si>
  <si>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</si>
  <si>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</si>
  <si>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</si>
  <si>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</si>
  <si>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</si>
  <si>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发放我区援派人才补贴资金。</t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</si>
  <si>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</si>
  <si>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</si>
  <si>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</si>
  <si>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</si>
  <si>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</si>
  <si>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</si>
  <si>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</si>
  <si>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</si>
  <si>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</si>
  <si>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</si>
  <si>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</si>
  <si>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</si>
  <si>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按要求安排</t>
  </si>
  <si>
    <t>＝</t>
  </si>
  <si>
    <t>人数</t>
  </si>
  <si>
    <t>质量指标</t>
  </si>
  <si>
    <t>合格率</t>
  </si>
  <si>
    <t>≥</t>
  </si>
  <si>
    <t>%</t>
  </si>
  <si>
    <t>时效指标</t>
  </si>
  <si>
    <t>完成时间</t>
  </si>
  <si>
    <t>≤</t>
  </si>
  <si>
    <t>年</t>
  </si>
  <si>
    <t>成本指标</t>
  </si>
  <si>
    <t>经济成本指标</t>
  </si>
  <si>
    <t>项目资金</t>
  </si>
  <si>
    <t>万元</t>
  </si>
  <si>
    <t>效益指标</t>
  </si>
  <si>
    <t>社会效益指标</t>
  </si>
  <si>
    <t>覆盖率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</si>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</sst>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833333333333" customWidth="1"/>
    <col min="2" max="2" width="12.375" customWidth="1"/>
    <col min="3" max="3" width="16.2583333333333" customWidth="1"/>
    <col min="4" max="4" width="8.40833333333333" customWidth="1"/>
    <col min="6" max="6" width="1.625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1.8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0</v>
      </c>
      <c r="F7" s="15"/>
      <c r="G7" s="16"/>
      <c r="H7" s="14">
        <v>1.05</v>
      </c>
      <c r="I7" s="16"/>
      <c r="J7" s="14">
        <v>1.05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1.05</v>
      </c>
      <c r="I8" s="16"/>
      <c r="J8" s="31">
        <v>1.05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42</v>
      </c>
      <c r="H15" s="20">
        <v>95</v>
      </c>
      <c r="I15" s="7" t="s">
        <v>43</v>
      </c>
      <c r="J15" s="7">
        <v>95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46</v>
      </c>
      <c r="H16" s="20">
        <v>1</v>
      </c>
      <c r="I16" s="6" t="s">
        <v>47</v>
      </c>
      <c r="J16" s="7">
        <v>1</v>
      </c>
      <c r="K16" s="7">
        <v>20</v>
      </c>
      <c r="L16" s="7"/>
      <c r="M16" s="30">
        <v>20</v>
      </c>
      <c r="N16" s="7"/>
    </row>
    <row r="17" ht="17" customHeight="1" spans="1:14">
      <c r="A17" s="9"/>
      <c r="B17" s="22" t="s">
        <v>48</v>
      </c>
      <c r="C17" s="18" t="s">
        <v>49</v>
      </c>
      <c r="D17" s="19" t="s">
        <v>50</v>
      </c>
      <c r="E17" s="20"/>
      <c r="F17" s="20"/>
      <c r="G17" s="20" t="s">
        <v>46</v>
      </c>
      <c r="H17" s="20">
        <v>1.05</v>
      </c>
      <c r="I17" s="6" t="s">
        <v>51</v>
      </c>
      <c r="J17" s="7">
        <v>1.05</v>
      </c>
      <c r="K17" s="7">
        <v>5</v>
      </c>
      <c r="L17" s="7"/>
      <c r="M17" s="30">
        <v>5</v>
      </c>
      <c r="N17" s="6"/>
    </row>
    <row r="18" ht="15" customHeight="1" spans="1:14">
      <c r="A18" s="9"/>
      <c r="B18" s="5" t="s">
        <v>52</v>
      </c>
      <c r="C18" s="23" t="s">
        <v>53</v>
      </c>
      <c r="D18" s="19" t="s">
        <v>54</v>
      </c>
      <c r="E18" s="20"/>
      <c r="F18" s="20"/>
      <c r="G18" s="20" t="s">
        <v>42</v>
      </c>
      <c r="H18" s="19">
        <v>85</v>
      </c>
      <c r="I18" s="6" t="s">
        <v>43</v>
      </c>
      <c r="J18" s="6">
        <v>85</v>
      </c>
      <c r="K18" s="7">
        <v>20</v>
      </c>
      <c r="L18" s="7"/>
      <c r="M18" s="30">
        <v>20</v>
      </c>
      <c r="N18" s="7"/>
    </row>
    <row r="19" ht="15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42</v>
      </c>
      <c r="H19" s="20">
        <v>85</v>
      </c>
      <c r="I19" s="7" t="s">
        <v>43</v>
      </c>
      <c r="J19" s="7">
        <v>85</v>
      </c>
      <c r="K19" s="7">
        <v>5</v>
      </c>
      <c r="L19" s="7"/>
      <c r="M19" s="30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32">
        <f>SUM(K14:L19)+L7</f>
        <v>100</v>
      </c>
      <c r="L20" s="32"/>
      <c r="M20" s="33">
        <f>SUM(M14:M19)+N7</f>
        <v>100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