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<sst xmlns="http://schemas.openxmlformats.org/spreadsheetml/2006/main" count="83" uniqueCount="67">
  <si>
    <t>附件2</t>
  </si>
  <si>
    <t>项目支出绩效自评表</t>
  </si>
  <si>
    <t>（2024年度）</t>
  </si>
  <si>
    <t>项目名称</t>
  </si>
  <si>
    <t>中央转移支付医疗服务与保障能力提升（医疗卫生机构能力建设、卫生健康人才培养）补助资金（直达资金）</t>
  </si>
  <si>
    <t>主管部门</t>
  </si>
  <si>
    <t>北京市朝阳区卫生健康委员会</t>
  </si>
  <si>
    <t>实施单位</t>
  </si>
  <si>
    <t>北京市朝阳区疾病预防控制中心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</si>
  <si>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</si>
  <si>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</si>
  <si>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</si>
  <si>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</si>
  <si>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</si>
  <si>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</si>
  <si>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</si>
  <si>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</si>
  <si>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</si>
  <si>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</si>
  <si>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</si>
  <si>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</si>
  <si>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</si>
  <si>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</si>
  <si>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</si>
  <si>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（一）建立智慧化预警多点触发机制，健全多渠道监测预警机制，重点提升智慧化监测预警和风险评估能力。</t>
    </r>
    <r>
      <rPr>
        <sz val="9"/>
        <color theme="1"/>
        <rFont val="Times New Roman"/>
        <charset val="134"/>
      </rPr>
      <t xml:space="preserve">
</t>
    </r>
    <r>
      <rPr>
        <sz val="9"/>
        <color theme="1"/>
        <rFont val="宋体"/>
        <charset val="134"/>
      </rPr>
      <t>（二）推进</t>
    </r>
    <r>
      <rPr>
        <sz val="9"/>
        <color theme="1"/>
        <rFont val="Times New Roman"/>
        <charset val="134"/>
      </rPr>
      <t>“</t>
    </r>
    <r>
      <rPr>
        <sz val="9"/>
        <color theme="1"/>
        <rFont val="宋体"/>
        <charset val="134"/>
      </rPr>
      <t>国家传染病智能监测预警前置软件</t>
    </r>
    <r>
      <rPr>
        <sz val="9"/>
        <color theme="1"/>
        <rFont val="Times New Roman"/>
        <charset val="134"/>
      </rPr>
      <t>”</t>
    </r>
    <r>
      <rPr>
        <sz val="9"/>
        <color theme="1"/>
        <rFont val="宋体"/>
        <charset val="134"/>
      </rPr>
      <t>，实现医疗卫生机构间业务协同和信息共享。</t>
    </r>
    <r>
      <rPr>
        <sz val="9"/>
        <color theme="1"/>
        <rFont val="Times New Roman"/>
        <charset val="134"/>
      </rPr>
      <t xml:space="preserve">
</t>
    </r>
    <r>
      <rPr>
        <sz val="9"/>
        <color theme="1"/>
        <rFont val="宋体"/>
        <charset val="134"/>
      </rPr>
      <t>（三）进一步推进新一代信息技术与卫生健康工作深度融合，重塑医疗卫生管理和服务模式，优化资源配置、提升服务效率</t>
    </r>
    <r>
      <rPr>
        <sz val="9"/>
        <color theme="1"/>
        <rFont val="Times New Roman"/>
        <charset val="134"/>
      </rPr>
      <t>,</t>
    </r>
    <r>
      <rPr>
        <sz val="9"/>
        <color theme="1"/>
        <rFont val="宋体"/>
        <charset val="134"/>
      </rPr>
      <t>激发数据要素价值。</t>
    </r>
    <r>
      <rPr>
        <sz val="9"/>
        <color theme="1"/>
        <rFont val="Times New Roman"/>
        <charset val="134"/>
      </rPr>
      <t xml:space="preserve">
</t>
    </r>
    <r>
      <rPr>
        <sz val="9"/>
        <color theme="1"/>
        <rFont val="宋体"/>
        <charset val="134"/>
      </rPr>
      <t>（四）培养监测预警人才，提升监测质量</t>
    </r>
  </si>
  <si>
    <r>
      <rPr>
        <sz val="9"/>
        <color theme="1"/>
        <rFont val="Times New Roman"/>
        <charset val="134"/>
      </rPr>
      <t>1.</t>
    </r>
    <r>
      <rPr>
        <sz val="9"/>
        <color theme="1"/>
        <rFont val="宋体"/>
        <charset val="134"/>
      </rPr>
      <t>截至</t>
    </r>
    <r>
      <rPr>
        <sz val="9"/>
        <color theme="1"/>
        <rFont val="Times New Roman"/>
        <charset val="134"/>
      </rPr>
      <t>2024</t>
    </r>
    <r>
      <rPr>
        <sz val="9"/>
        <color theme="1"/>
        <rFont val="宋体"/>
        <charset val="134"/>
      </rPr>
      <t>年</t>
    </r>
    <r>
      <rPr>
        <sz val="9"/>
        <color theme="1"/>
        <rFont val="Times New Roman"/>
        <charset val="134"/>
      </rPr>
      <t>12</t>
    </r>
    <r>
      <rPr>
        <sz val="9"/>
        <color theme="1"/>
        <rFont val="宋体"/>
        <charset val="134"/>
      </rPr>
      <t>月</t>
    </r>
    <r>
      <rPr>
        <sz val="9"/>
        <color theme="1"/>
        <rFont val="Times New Roman"/>
        <charset val="134"/>
      </rPr>
      <t>31</t>
    </r>
    <r>
      <rPr>
        <sz val="9"/>
        <color theme="1"/>
        <rFont val="宋体"/>
        <charset val="134"/>
      </rPr>
      <t>日，我区已完成</t>
    </r>
    <r>
      <rPr>
        <sz val="9"/>
        <color theme="1"/>
        <rFont val="Times New Roman"/>
        <charset val="134"/>
      </rPr>
      <t>16</t>
    </r>
    <r>
      <rPr>
        <sz val="9"/>
        <color theme="1"/>
        <rFont val="宋体"/>
        <charset val="134"/>
      </rPr>
      <t>家医疗机构前置软件转正应用，</t>
    </r>
    <r>
      <rPr>
        <sz val="9"/>
        <color theme="1"/>
        <rFont val="Times New Roman"/>
        <charset val="134"/>
      </rPr>
      <t xml:space="preserve">4 </t>
    </r>
    <r>
      <rPr>
        <sz val="9"/>
        <color theme="1"/>
        <rFont val="宋体"/>
        <charset val="134"/>
      </rPr>
      <t>家哨点医院全部通过转正终审，达到北京市要求</t>
    </r>
    <r>
      <rPr>
        <sz val="9"/>
        <color theme="1"/>
        <rFont val="Times New Roman"/>
        <charset val="134"/>
      </rPr>
      <t>50%</t>
    </r>
    <r>
      <rPr>
        <sz val="9"/>
        <color theme="1"/>
        <rFont val="宋体"/>
        <charset val="134"/>
      </rPr>
      <t>目标。</t>
    </r>
    <r>
      <rPr>
        <sz val="9"/>
        <color theme="1"/>
        <rFont val="Times New Roman"/>
        <charset val="134"/>
      </rPr>
      <t xml:space="preserve">
2.</t>
    </r>
    <r>
      <rPr>
        <sz val="9"/>
        <color theme="1"/>
        <rFont val="宋体"/>
        <charset val="134"/>
      </rPr>
      <t>按照北京市要求，本中心还从七个业务科室选拔</t>
    </r>
    <r>
      <rPr>
        <sz val="9"/>
        <color theme="1"/>
        <rFont val="Times New Roman"/>
        <charset val="134"/>
      </rPr>
      <t>8</t>
    </r>
    <r>
      <rPr>
        <sz val="9"/>
        <color theme="1"/>
        <rFont val="宋体"/>
        <charset val="134"/>
      </rPr>
      <t>名骨干人员，参加北京市传染病监测预警培训；组织了各级各类医疗卫生机构及其他公共卫生相关机构，开展传染病监测预警基层专业人员培训；</t>
    </r>
    <r>
      <rPr>
        <sz val="9"/>
        <color theme="1"/>
        <rFont val="Times New Roman"/>
        <charset val="134"/>
      </rPr>
      <t>2024</t>
    </r>
    <r>
      <rPr>
        <sz val="9"/>
        <color theme="1"/>
        <rFont val="宋体"/>
        <charset val="134"/>
      </rPr>
      <t>年朝阳区疾病预防控制中心选派</t>
    </r>
    <r>
      <rPr>
        <sz val="9"/>
        <color theme="1"/>
        <rFont val="Times New Roman"/>
        <charset val="134"/>
      </rPr>
      <t>6</t>
    </r>
    <r>
      <rPr>
        <sz val="9"/>
        <color theme="1"/>
        <rFont val="宋体"/>
        <charset val="134"/>
      </rPr>
      <t>名优秀人员赴柳州深入学习大数据挖掘技术，包括机器学习和关联规则挖掘等前沿领域，以提升业务人员的数据分析能力。同时，另选派</t>
    </r>
    <r>
      <rPr>
        <sz val="9"/>
        <color theme="1"/>
        <rFont val="Times New Roman"/>
        <charset val="134"/>
      </rPr>
      <t>5</t>
    </r>
    <r>
      <rPr>
        <sz val="9"/>
        <color theme="1"/>
        <rFont val="宋体"/>
        <charset val="134"/>
      </rPr>
      <t>名专业人员前往海口学习健康期望寿命测量以及寿命表的编制和应用等，增强我们在健康统计领域的专业技能。中心还推进现场流行病学培训项目（</t>
    </r>
    <r>
      <rPr>
        <sz val="9"/>
        <color theme="1"/>
        <rFont val="Times New Roman"/>
        <charset val="134"/>
      </rPr>
      <t>FETP</t>
    </r>
    <r>
      <rPr>
        <sz val="9"/>
        <color theme="1"/>
        <rFont val="宋体"/>
        <charset val="134"/>
      </rPr>
      <t>），提高流行病学人才的技术水平和应急处理能力</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</si>
  <si>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</si>
  <si>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</si>
  <si>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</si>
  <si>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</si>
  <si>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</si>
  <si>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</si>
  <si>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</si>
  <si>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</si>
  <si>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</si>
  <si>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</si>
  <si>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</si>
  <si>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完成应急管理流程优化、数据交换试点</t>
  </si>
  <si>
    <t>＝</t>
  </si>
  <si>
    <t>2</t>
  </si>
  <si>
    <t>项</t>
  </si>
  <si>
    <t>10</t>
  </si>
  <si>
    <t>质量指标</t>
  </si>
  <si>
    <t>通过项目验收</t>
  </si>
  <si>
    <t>定性</t>
  </si>
  <si>
    <t>完成</t>
  </si>
  <si>
    <t>30</t>
  </si>
  <si>
    <t>时效指标</t>
  </si>
  <si>
    <t>项目按合同约定时间完成</t>
  </si>
  <si>
    <t>≤</t>
  </si>
  <si>
    <t>1</t>
  </si>
  <si>
    <t>年</t>
  </si>
  <si>
    <t>效益指标</t>
  </si>
  <si>
    <t>社会效益指标</t>
  </si>
  <si>
    <t>优化传染病数据交换机制、人才培养体制</t>
  </si>
  <si>
    <t>20</t>
  </si>
  <si>
    <t>满意度指标</t>
  </si>
  <si>
    <t>服务对象满意度指标</t>
  </si>
  <si>
    <t>工作对象满意度</t>
  </si>
  <si>
    <t>≥</t>
  </si>
  <si>
    <t>90</t>
  </si>
  <si>
    <t>%</t>
  </si>
  <si>
    <t>成本指标</t>
  </si>
  <si>
    <t>经济成本指标</t>
  </si>
  <si>
    <t>工作经费执行率</t>
  </si>
  <si>
    <t>100</t>
  </si>
  <si>
    <t>总分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</si>
</sst>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0000_ "/>
  </numFmts>
  <fonts count="3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5" borderId="0" applyNumberFormat="0" applyBorder="0" applyAlignment="0" applyProtection="0">
      <alignment vertical="center"/>
    </xf>
    <xf numFmtId="0" fontId="27"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9" applyNumberFormat="0" applyFont="0" applyAlignment="0" applyProtection="0">
      <alignment vertical="center"/>
    </xf>
    <xf numFmtId="0" fontId="20" fillId="21"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7" applyNumberFormat="0" applyFill="0" applyAlignment="0" applyProtection="0">
      <alignment vertical="center"/>
    </xf>
    <xf numFmtId="0" fontId="14" fillId="0" borderId="7" applyNumberFormat="0" applyFill="0" applyAlignment="0" applyProtection="0">
      <alignment vertical="center"/>
    </xf>
    <xf numFmtId="0" fontId="20" fillId="27" borderId="0" applyNumberFormat="0" applyBorder="0" applyAlignment="0" applyProtection="0">
      <alignment vertical="center"/>
    </xf>
    <xf numFmtId="0" fontId="17" fillId="0" borderId="11" applyNumberFormat="0" applyFill="0" applyAlignment="0" applyProtection="0">
      <alignment vertical="center"/>
    </xf>
    <xf numFmtId="0" fontId="20" fillId="20" borderId="0" applyNumberFormat="0" applyBorder="0" applyAlignment="0" applyProtection="0">
      <alignment vertical="center"/>
    </xf>
    <xf numFmtId="0" fontId="21" fillId="13" borderId="8" applyNumberFormat="0" applyAlignment="0" applyProtection="0">
      <alignment vertical="center"/>
    </xf>
    <xf numFmtId="0" fontId="28" fillId="13" borderId="12" applyNumberFormat="0" applyAlignment="0" applyProtection="0">
      <alignment vertical="center"/>
    </xf>
    <xf numFmtId="0" fontId="13" fillId="4" borderId="6" applyNumberFormat="0" applyAlignment="0" applyProtection="0">
      <alignment vertical="center"/>
    </xf>
    <xf numFmtId="0" fontId="12"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13" applyNumberFormat="0" applyFill="0" applyAlignment="0" applyProtection="0">
      <alignment vertical="center"/>
    </xf>
    <xf numFmtId="0" fontId="23" fillId="0" borderId="10"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2" fillId="24" borderId="0" applyNumberFormat="0" applyBorder="0" applyAlignment="0" applyProtection="0">
      <alignment vertical="center"/>
    </xf>
    <xf numFmtId="0" fontId="20" fillId="12" borderId="0" applyNumberFormat="0" applyBorder="0" applyAlignment="0" applyProtection="0">
      <alignment vertical="center"/>
    </xf>
    <xf numFmtId="0" fontId="12" fillId="23"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20" fillId="10" borderId="0" applyNumberFormat="0" applyBorder="0" applyAlignment="0" applyProtection="0">
      <alignment vertical="center"/>
    </xf>
    <xf numFmtId="0" fontId="12"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2" fillId="6" borderId="0" applyNumberFormat="0" applyBorder="0" applyAlignment="0" applyProtection="0">
      <alignment vertical="center"/>
    </xf>
    <xf numFmtId="0" fontId="20" fillId="18"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7" fillId="0" borderId="2"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0" xfId="0" applyFont="1" applyFill="1">
      <alignment vertical="center"/>
    </xf>
    <xf numFmtId="1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topLeftCell="A10" workbookViewId="0">
      <selection activeCell="C23" sqref="C23"/>
    </sheetView>
  </sheetViews>
  <sheetFormatPr defaultColWidth="9" defaultRowHeight="13.5"/>
  <cols>
    <col min="1" max="1" width="4.25" style="1" customWidth="1"/>
    <col min="2" max="2" width="8.13333333333333" style="1" customWidth="1"/>
    <col min="3" max="3" width="7.25" style="1" customWidth="1"/>
    <col min="4" max="4" width="11.225" style="1" customWidth="1"/>
    <col min="5" max="5" width="9" style="1"/>
    <col min="6" max="6" width="1.63333333333333" style="1" customWidth="1"/>
    <col min="7" max="7" width="6.5" style="1" customWidth="1"/>
    <col min="8" max="9" width="6.13333333333333" style="1" customWidth="1"/>
    <col min="10" max="10" width="9.75" style="1" customWidth="1"/>
    <col min="11" max="11" width="2.25" style="1" customWidth="1"/>
    <col min="12" max="12" width="4" style="1" customWidth="1"/>
    <col min="13" max="13" width="6.63333333333333" style="1" customWidth="1"/>
    <col min="14" max="14" width="20.3333333333333" style="1" customWidth="1"/>
    <col min="15" max="16" width="9" style="1" customWidth="1"/>
    <col min="17"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5"/>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8"/>
      <c r="I5" s="8"/>
      <c r="J5" s="6" t="s">
        <v>7</v>
      </c>
      <c r="K5" s="6"/>
      <c r="L5" s="7" t="s">
        <v>8</v>
      </c>
      <c r="M5" s="8"/>
      <c r="N5" s="8"/>
    </row>
    <row r="6" ht="14.25" customHeight="1" spans="1:14">
      <c r="A6" s="9" t="s">
        <v>9</v>
      </c>
      <c r="B6" s="10"/>
      <c r="C6" s="6"/>
      <c r="D6" s="6"/>
      <c r="E6" s="11" t="s">
        <v>10</v>
      </c>
      <c r="F6" s="12"/>
      <c r="G6" s="13"/>
      <c r="H6" s="11" t="s">
        <v>11</v>
      </c>
      <c r="I6" s="13"/>
      <c r="J6" s="6" t="s">
        <v>12</v>
      </c>
      <c r="K6" s="6"/>
      <c r="L6" s="6" t="s">
        <v>13</v>
      </c>
      <c r="M6" s="6" t="s">
        <v>14</v>
      </c>
      <c r="N6" s="6" t="s">
        <v>15</v>
      </c>
    </row>
    <row r="7" ht="14.25" customHeight="1" spans="1:14">
      <c r="A7" s="10"/>
      <c r="B7" s="10"/>
      <c r="C7" s="14" t="s">
        <v>16</v>
      </c>
      <c r="D7" s="14"/>
      <c r="E7" s="15">
        <f>SUM(E8:G10)</f>
        <v>0</v>
      </c>
      <c r="F7" s="16"/>
      <c r="G7" s="17"/>
      <c r="H7" s="15">
        <f>SUM(H8:I10)</f>
        <v>93</v>
      </c>
      <c r="I7" s="17"/>
      <c r="J7" s="15">
        <f>SUM(J8:K10)</f>
        <v>93</v>
      </c>
      <c r="K7" s="17"/>
      <c r="L7" s="6">
        <v>10</v>
      </c>
      <c r="M7" s="26">
        <f>J7/H7</f>
        <v>1</v>
      </c>
      <c r="N7" s="27">
        <f>M7*10</f>
        <v>10</v>
      </c>
    </row>
    <row r="8" ht="15" customHeight="1" spans="1:14">
      <c r="A8" s="10"/>
      <c r="B8" s="10"/>
      <c r="C8" s="6" t="s">
        <v>17</v>
      </c>
      <c r="D8" s="6"/>
      <c r="E8" s="15">
        <v>0</v>
      </c>
      <c r="F8" s="16"/>
      <c r="G8" s="17"/>
      <c r="H8" s="15">
        <v>93</v>
      </c>
      <c r="I8" s="17"/>
      <c r="J8" s="28">
        <v>93</v>
      </c>
      <c r="K8" s="28"/>
      <c r="L8" s="8" t="s">
        <v>18</v>
      </c>
      <c r="M8" s="26">
        <f>J8/H8</f>
        <v>1</v>
      </c>
      <c r="N8" s="8" t="s">
        <v>18</v>
      </c>
    </row>
    <row r="9" ht="15" customHeight="1" spans="1:14">
      <c r="A9" s="10"/>
      <c r="B9" s="10"/>
      <c r="C9" s="6" t="s">
        <v>19</v>
      </c>
      <c r="D9" s="6"/>
      <c r="E9" s="15">
        <v>0</v>
      </c>
      <c r="F9" s="16"/>
      <c r="G9" s="17"/>
      <c r="H9" s="15">
        <v>0</v>
      </c>
      <c r="I9" s="17"/>
      <c r="J9" s="28">
        <v>0</v>
      </c>
      <c r="K9" s="28"/>
      <c r="L9" s="8" t="s">
        <v>18</v>
      </c>
      <c r="M9" s="8"/>
      <c r="N9" s="8" t="s">
        <v>18</v>
      </c>
    </row>
    <row r="10" ht="15" customHeight="1" spans="1:14">
      <c r="A10" s="10"/>
      <c r="B10" s="10"/>
      <c r="C10" s="6" t="s">
        <v>20</v>
      </c>
      <c r="D10" s="6"/>
      <c r="E10" s="15">
        <v>0</v>
      </c>
      <c r="F10" s="16"/>
      <c r="G10" s="17"/>
      <c r="H10" s="15">
        <v>0</v>
      </c>
      <c r="I10" s="17"/>
      <c r="J10" s="28">
        <v>0</v>
      </c>
      <c r="K10" s="28"/>
      <c r="L10" s="8" t="s">
        <v>18</v>
      </c>
      <c r="M10" s="8"/>
      <c r="N10" s="8" t="s">
        <v>18</v>
      </c>
    </row>
    <row r="11" ht="14.25" customHeight="1" spans="1:14">
      <c r="A11" s="6" t="s">
        <v>21</v>
      </c>
      <c r="B11" s="6" t="s">
        <v>22</v>
      </c>
      <c r="C11" s="6"/>
      <c r="D11" s="6"/>
      <c r="E11" s="6"/>
      <c r="F11" s="6"/>
      <c r="G11" s="6"/>
      <c r="H11" s="6"/>
      <c r="I11" s="6"/>
      <c r="J11" s="6" t="s">
        <v>23</v>
      </c>
      <c r="K11" s="6"/>
      <c r="L11" s="6"/>
      <c r="M11" s="6"/>
      <c r="N11" s="6"/>
    </row>
    <row r="12" ht="105" customHeight="1" spans="1:14">
      <c r="A12" s="6"/>
      <c r="B12" s="18" t="s">
        <v>24</v>
      </c>
      <c r="C12" s="19"/>
      <c r="D12" s="19"/>
      <c r="E12" s="19"/>
      <c r="F12" s="19"/>
      <c r="G12" s="19"/>
      <c r="H12" s="19"/>
      <c r="I12" s="19"/>
      <c r="J12" s="19" t="s">
        <v>25</v>
      </c>
      <c r="K12" s="19"/>
      <c r="L12" s="19"/>
      <c r="M12" s="19"/>
      <c r="N12" s="19"/>
    </row>
    <row r="13" ht="43.5" customHeight="1" spans="1:14">
      <c r="A13" s="9" t="s">
        <v>26</v>
      </c>
      <c r="B13" s="6" t="s">
        <v>27</v>
      </c>
      <c r="C13" s="6" t="s">
        <v>28</v>
      </c>
      <c r="D13" s="20" t="s">
        <v>29</v>
      </c>
      <c r="E13" s="6"/>
      <c r="F13" s="6"/>
      <c r="G13" s="6" t="s">
        <v>30</v>
      </c>
      <c r="H13" s="20" t="s">
        <v>31</v>
      </c>
      <c r="I13" s="20" t="s">
        <v>32</v>
      </c>
      <c r="J13" s="20" t="s">
        <v>33</v>
      </c>
      <c r="K13" s="6" t="s">
        <v>13</v>
      </c>
      <c r="L13" s="6"/>
      <c r="M13" s="20" t="s">
        <v>15</v>
      </c>
      <c r="N13" s="20" t="s">
        <v>34</v>
      </c>
    </row>
    <row r="14" spans="1:14">
      <c r="A14" s="10"/>
      <c r="B14" s="6" t="s">
        <v>35</v>
      </c>
      <c r="C14" s="6" t="s">
        <v>36</v>
      </c>
      <c r="D14" s="21" t="s">
        <v>37</v>
      </c>
      <c r="E14" s="21"/>
      <c r="F14" s="21"/>
      <c r="G14" s="21" t="s">
        <v>38</v>
      </c>
      <c r="H14" s="21" t="s">
        <v>39</v>
      </c>
      <c r="I14" s="8" t="s">
        <v>40</v>
      </c>
      <c r="J14" s="8">
        <v>2</v>
      </c>
      <c r="K14" s="8" t="s">
        <v>41</v>
      </c>
      <c r="L14" s="8"/>
      <c r="M14" s="8">
        <v>10</v>
      </c>
      <c r="N14" s="8"/>
    </row>
    <row r="15" spans="1:14">
      <c r="A15" s="10"/>
      <c r="B15" s="6"/>
      <c r="C15" s="6" t="s">
        <v>42</v>
      </c>
      <c r="D15" s="21" t="s">
        <v>43</v>
      </c>
      <c r="E15" s="21"/>
      <c r="F15" s="21"/>
      <c r="G15" s="21" t="s">
        <v>44</v>
      </c>
      <c r="H15" s="21" t="s">
        <v>45</v>
      </c>
      <c r="I15" s="8"/>
      <c r="J15" s="7" t="s">
        <v>45</v>
      </c>
      <c r="K15" s="8" t="s">
        <v>46</v>
      </c>
      <c r="L15" s="8"/>
      <c r="M15" s="8">
        <v>30</v>
      </c>
      <c r="N15" s="8"/>
    </row>
    <row r="16" spans="1:14">
      <c r="A16" s="10"/>
      <c r="B16" s="6"/>
      <c r="C16" s="6" t="s">
        <v>47</v>
      </c>
      <c r="D16" s="21" t="s">
        <v>48</v>
      </c>
      <c r="E16" s="21"/>
      <c r="F16" s="21"/>
      <c r="G16" s="21" t="s">
        <v>49</v>
      </c>
      <c r="H16" s="21" t="s">
        <v>50</v>
      </c>
      <c r="I16" s="8" t="s">
        <v>51</v>
      </c>
      <c r="J16" s="8">
        <v>1</v>
      </c>
      <c r="K16" s="8" t="s">
        <v>41</v>
      </c>
      <c r="L16" s="8"/>
      <c r="M16" s="8">
        <v>10</v>
      </c>
      <c r="N16" s="8"/>
    </row>
    <row r="17" ht="22.5" spans="1:14">
      <c r="A17" s="10"/>
      <c r="B17" s="22" t="s">
        <v>52</v>
      </c>
      <c r="C17" s="20" t="s">
        <v>53</v>
      </c>
      <c r="D17" s="21" t="s">
        <v>54</v>
      </c>
      <c r="E17" s="21"/>
      <c r="F17" s="21"/>
      <c r="G17" s="21" t="s">
        <v>44</v>
      </c>
      <c r="H17" s="21" t="s">
        <v>45</v>
      </c>
      <c r="I17" s="8"/>
      <c r="J17" s="7" t="s">
        <v>45</v>
      </c>
      <c r="K17" s="8" t="s">
        <v>55</v>
      </c>
      <c r="L17" s="8"/>
      <c r="M17" s="8">
        <v>20</v>
      </c>
      <c r="N17" s="8"/>
    </row>
    <row r="18" ht="33.75" spans="1:14">
      <c r="A18" s="10"/>
      <c r="B18" s="6" t="s">
        <v>56</v>
      </c>
      <c r="C18" s="23" t="s">
        <v>57</v>
      </c>
      <c r="D18" s="21" t="s">
        <v>58</v>
      </c>
      <c r="E18" s="21"/>
      <c r="F18" s="21"/>
      <c r="G18" s="21" t="s">
        <v>59</v>
      </c>
      <c r="H18" s="21" t="s">
        <v>60</v>
      </c>
      <c r="I18" s="8" t="s">
        <v>61</v>
      </c>
      <c r="J18" s="7">
        <v>100</v>
      </c>
      <c r="K18" s="8" t="s">
        <v>41</v>
      </c>
      <c r="L18" s="8"/>
      <c r="M18" s="8">
        <v>10</v>
      </c>
      <c r="N18" s="8"/>
    </row>
    <row r="19" ht="22.5" spans="1:14">
      <c r="A19" s="10"/>
      <c r="B19" s="23" t="s">
        <v>62</v>
      </c>
      <c r="C19" s="6" t="s">
        <v>63</v>
      </c>
      <c r="D19" s="21" t="s">
        <v>64</v>
      </c>
      <c r="E19" s="21"/>
      <c r="F19" s="21"/>
      <c r="G19" s="21" t="s">
        <v>38</v>
      </c>
      <c r="H19" s="21" t="s">
        <v>65</v>
      </c>
      <c r="I19" s="8" t="s">
        <v>61</v>
      </c>
      <c r="J19" s="8">
        <v>100</v>
      </c>
      <c r="K19" s="8" t="s">
        <v>41</v>
      </c>
      <c r="L19" s="8"/>
      <c r="M19" s="8">
        <v>10</v>
      </c>
      <c r="N19" s="8"/>
    </row>
    <row r="20" spans="1:14">
      <c r="A20" s="24" t="s">
        <v>66</v>
      </c>
      <c r="B20" s="24"/>
      <c r="C20" s="24"/>
      <c r="D20" s="24"/>
      <c r="E20" s="24"/>
      <c r="F20" s="24"/>
      <c r="G20" s="24"/>
      <c r="H20" s="24"/>
      <c r="I20" s="24"/>
      <c r="J20" s="24"/>
      <c r="K20" s="24">
        <v>100</v>
      </c>
      <c r="L20" s="24"/>
      <c r="M20" s="8">
        <f>SUM(M14:M19)+N7</f>
        <v>100</v>
      </c>
      <c r="N20" s="29"/>
    </row>
  </sheetData>
  <mergeCells count="53">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11:A12"/>
    <mergeCell ref="A13:A19"/>
    <mergeCell ref="B14:B16"/>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chenjing</cp:lastModifiedBy>
  <dcterms:created xsi:type="dcterms:W3CDTF">2023-01-11T08:23:00Z</dcterms:created>
  <dcterms:modified xsi:type="dcterms:W3CDTF">2025-09-09T02:48:06Z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FF2823DFD4CC4E9FB11BE05FCBB5B0D2</vt:lpwstr>
  </property>
</Properties>
</file>