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2225"/>
  </bookViews>
  <sheets>
    <sheet name="Sheet1" sheetId="1" r:id="rId1"/>
  </sheets>
  <calcPr calcId="144525"/>
</workbook>
</file>

<file path=xl/sharedStrings.xml><?xml version="1.0" encoding="utf-8"?>
<sst xmlns="http://schemas.openxmlformats.org/spreadsheetml/2006/main" count="173" uniqueCount="98">
  <si>
    <t>附件2</t>
  </si>
  <si>
    <t>项目支出绩效自评表</t>
  </si>
  <si>
    <t>（2024年度）</t>
  </si>
  <si>
    <t>项目名称</t>
  </si>
  <si>
    <t>中央转移支付重大传染病防控经费</t>
  </si>
  <si>
    <t>主管部门</t>
  </si>
  <si>
    <t>北京市朝阳区卫生健康委员会</t>
  </si>
  <si>
    <t>实施单位</t>
  </si>
  <si>
    <t>北京市朝阳区疾病预防控制中心</t>
  </si>
  <si>
    <r>
      <rPr>
        <b/>
        <sz val="9"/>
        <color rgb="FF000000"/>
        <rFont val="宋体"/>
        <charset val="134"/>
      </rPr>
      <t>项目资金</t>
    </r>
    <r>
      <rPr>
        <sz val="10"/>
        <rFont val="宋体"/>
        <charset val="134"/>
      </rPr>
      <t xml:space="preserve">
</t>
    </r>
    <r>
      <rPr>
        <b/>
        <sz val="9"/>
        <color rgb="FF000000"/>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</si>
  <si>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</si>
  <si>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</si>
  <si>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</si>
  <si>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</si>
  <si>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</si>
  <si>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</si>
  <si>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</si>
  <si>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</si>
  <si>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</si>
  <si>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</si>
  <si>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</si>
  <si>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</si>
  <si>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</si>
  <si>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</si>
  <si>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以新冠肺炎为主的病毒性传染病监测、基于国家致病菌识别网的细菌性传染病监测、重点区域病媒生物监测，环境污水和饮用水监测，食品安全风险监测。减少结核发病，提高人民群众健康水平，促进国民经济发展和社会和谐稳定。</t>
  </si>
  <si>
    <t>在质量体系要求下完成2024年食源性疾病负担调查工作任务共计2016人次，达到预期效果。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</si>
  <si>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</si>
  <si>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</si>
  <si>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</si>
  <si>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</si>
  <si>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</si>
  <si>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</si>
  <si>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</si>
  <si>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</si>
  <si>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</si>
  <si>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</si>
  <si>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</si>
  <si>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病毒性腹泻病例采样数</t>
  </si>
  <si>
    <t>≥</t>
  </si>
  <si>
    <t>600</t>
  </si>
  <si>
    <t>份</t>
  </si>
  <si>
    <t>3</t>
  </si>
  <si>
    <t>城市污水监测设置监测点</t>
  </si>
  <si>
    <t>＝</t>
  </si>
  <si>
    <t>8</t>
  </si>
  <si>
    <t>家</t>
  </si>
  <si>
    <t>根据上级部门和辖区特色开展食源性疾病负担调查工作任务等</t>
  </si>
  <si>
    <t>2016</t>
  </si>
  <si>
    <t>人</t>
  </si>
  <si>
    <t>呼吸道传染病监测采样数</t>
  </si>
  <si>
    <t>400</t>
  </si>
  <si>
    <t>检测数量</t>
  </si>
  <si>
    <t>3000</t>
  </si>
  <si>
    <t>件</t>
  </si>
  <si>
    <t>新冠病毒变异株监测采样数</t>
  </si>
  <si>
    <t>800</t>
  </si>
  <si>
    <t>追踪患者数</t>
  </si>
  <si>
    <t>1000</t>
  </si>
  <si>
    <t>质量指标</t>
  </si>
  <si>
    <t>病媒生物监测结果分析报告率</t>
  </si>
  <si>
    <t>80</t>
  </si>
  <si>
    <t>%</t>
  </si>
  <si>
    <t>考核合格率</t>
  </si>
  <si>
    <t>95</t>
  </si>
  <si>
    <t>生活饮用水监测完成率</t>
  </si>
  <si>
    <t>疫情处置达到合格水平</t>
  </si>
  <si>
    <t>90</t>
  </si>
  <si>
    <t>疫情处置及时合格</t>
  </si>
  <si>
    <t>定性</t>
  </si>
  <si>
    <t>好、中、差</t>
  </si>
  <si>
    <t>好</t>
  </si>
  <si>
    <t>在食品监测质量体系要求下完成</t>
  </si>
  <si>
    <t>100</t>
  </si>
  <si>
    <t>重点传染病和地方病监测率</t>
  </si>
  <si>
    <t>时效指标</t>
  </si>
  <si>
    <t>按照工作方案中的进度完成不同时期的任务量</t>
  </si>
  <si>
    <t>按照预算工作计划期内完成</t>
  </si>
  <si>
    <t>检测及时率</t>
  </si>
  <si>
    <t>疫情处置及时</t>
  </si>
  <si>
    <t>效益指标</t>
  </si>
  <si>
    <t>社会效益指标</t>
  </si>
  <si>
    <t>保障生活饮用水和公共场所的卫生安全和维护社会稳定</t>
  </si>
  <si>
    <t>较好</t>
  </si>
  <si>
    <t>5</t>
  </si>
  <si>
    <t>全区法定传染病未出现因责任事故导致的扩散和蔓延</t>
  </si>
  <si>
    <t>为传染病提供检测数据</t>
  </si>
  <si>
    <t>及时为传染病提供检测数据</t>
  </si>
  <si>
    <t>相关监测和调查宣教工作将提升社区居民整体的营养知识和素养水平</t>
  </si>
  <si>
    <t>满意度指标</t>
  </si>
  <si>
    <t>服务对象满意度指标</t>
  </si>
  <si>
    <t>服务对象的满意度</t>
  </si>
  <si>
    <t>6</t>
  </si>
  <si>
    <t>成本指标</t>
  </si>
  <si>
    <t>经济成本指标</t>
  </si>
  <si>
    <t>经费使用率</t>
  </si>
  <si>
    <t>≤</t>
  </si>
  <si>
    <t>10</t>
  </si>
  <si>
    <t>总分</t>
  </si>
</sst>
</file>

<file path=xl/styles.xml><?xml version="1.0" encoding="utf-8"?>
<styleSheet xmlns="http://schemas.openxmlformats.org/spreadsheetml/2006/main">
  <numFmts count="6">
    <numFmt numFmtId="43" formatCode="_ * #,##0.00_ ;_ * \-#,##0.00_ ;_ * &quot;-&quot;??_ ;_ @_ "/>
    <numFmt numFmtId="176" formatCode="0.00_ "/>
    <numFmt numFmtId="177" formatCode="0.000000_ "/>
    <numFmt numFmtId="44" formatCode="_ &quot;￥&quot;* #,##0.00_ ;_ &quot;￥&quot;* \-#,##0.00_ ;_ &quot;￥&quot;* &quot;-&quot;??_ ;_ @_ "/>
    <numFmt numFmtId="41" formatCode="_ * #,##0_ ;_ * \-#,##0_ ;_ * &quot;-&quot;_ ;_ @_ "/>
    <numFmt numFmtId="42" formatCode="_ &quot;￥&quot;* #,##0_ ;_ &quot;￥&quot;* \-#,##0_ ;_ &quot;￥&quot;* &quot;-&quot;_ ;_ @_ "/>
  </numFmts>
  <fonts count="31">
    <font>
      <sz val="12"/>
      <color theme="1"/>
      <name val="等线"/>
      <charset val="134"/>
      <scheme val="minor"/>
    </font>
    <font>
      <sz val="11"/>
      <color rgb="FF000000"/>
      <name val="宋体"/>
      <charset val="134"/>
    </font>
    <font>
      <b/>
      <sz val="11"/>
      <color rgb="FF000000"/>
      <name val="宋体"/>
      <charset val="134"/>
    </font>
    <font>
      <sz val="16"/>
      <color rgb="FF000000"/>
      <name val="黑体"/>
      <charset val="134"/>
    </font>
    <font>
      <b/>
      <sz val="11"/>
      <color rgb="FF000000"/>
      <name val="Times New Roman"/>
      <charset val="134"/>
    </font>
    <font>
      <b/>
      <sz val="9"/>
      <color rgb="FF000000"/>
      <name val="Times New Roman"/>
      <charset val="134"/>
    </font>
    <font>
      <sz val="9"/>
      <color rgb="FF000000"/>
      <name val="宋体"/>
      <charset val="134"/>
    </font>
    <font>
      <sz val="9"/>
      <color rgb="FF000000"/>
      <name val="Times New Roman"/>
      <charset val="134"/>
    </font>
    <font>
      <b/>
      <sz val="9"/>
      <color rgb="FF000000"/>
      <name val="宋体"/>
      <charset val="134"/>
    </font>
    <font>
      <sz val="11"/>
      <color rgb="FFFF0000"/>
      <name val="宋体"/>
      <charset val="134"/>
    </font>
    <font>
      <sz val="11"/>
      <color theme="1"/>
      <name val="等线"/>
      <charset val="0"/>
      <scheme val="minor"/>
    </font>
    <font>
      <b/>
      <sz val="11"/>
      <color rgb="FF3F3F3F"/>
      <name val="等线"/>
      <charset val="0"/>
      <scheme val="minor"/>
    </font>
    <font>
      <sz val="11"/>
      <color rgb="FFFF0000"/>
      <name val="等线"/>
      <charset val="0"/>
      <scheme val="minor"/>
    </font>
    <font>
      <sz val="11"/>
      <color theme="1"/>
      <name val="等线"/>
      <charset val="134"/>
      <scheme val="minor"/>
    </font>
    <font>
      <sz val="11"/>
      <color theme="0"/>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b/>
      <sz val="11"/>
      <color theme="1"/>
      <name val="等线"/>
      <charset val="0"/>
      <scheme val="minor"/>
    </font>
    <font>
      <b/>
      <sz val="13"/>
      <color theme="3"/>
      <name val="等线"/>
      <charset val="134"/>
      <scheme val="minor"/>
    </font>
    <font>
      <sz val="11"/>
      <color rgb="FFFA7D00"/>
      <name val="等线"/>
      <charset val="0"/>
      <scheme val="minor"/>
    </font>
    <font>
      <b/>
      <sz val="15"/>
      <color theme="3"/>
      <name val="等线"/>
      <charset val="134"/>
      <scheme val="minor"/>
    </font>
    <font>
      <sz val="11"/>
      <color rgb="FF9C6500"/>
      <name val="等线"/>
      <charset val="0"/>
      <scheme val="minor"/>
    </font>
    <font>
      <b/>
      <sz val="11"/>
      <color rgb="FFFA7D00"/>
      <name val="等线"/>
      <charset val="0"/>
      <scheme val="minor"/>
    </font>
    <font>
      <b/>
      <sz val="18"/>
      <color theme="3"/>
      <name val="等线"/>
      <charset val="134"/>
      <scheme val="minor"/>
    </font>
    <font>
      <sz val="11"/>
      <color rgb="FF3F3F76"/>
      <name val="等线"/>
      <charset val="0"/>
      <scheme val="minor"/>
    </font>
    <font>
      <sz val="11"/>
      <color rgb="FF006100"/>
      <name val="等线"/>
      <charset val="0"/>
      <scheme val="minor"/>
    </font>
    <font>
      <u/>
      <sz val="10"/>
      <color theme="10"/>
      <name val="等线"/>
      <charset val="134"/>
      <scheme val="minor"/>
    </font>
    <font>
      <b/>
      <sz val="11"/>
      <color rgb="FFFFFFFF"/>
      <name val="等线"/>
      <charset val="0"/>
      <scheme val="minor"/>
    </font>
    <font>
      <i/>
      <sz val="11"/>
      <color rgb="FF7F7F7F"/>
      <name val="等线"/>
      <charset val="0"/>
      <scheme val="minor"/>
    </font>
    <font>
      <sz val="10"/>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A5A5A5"/>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3" fillId="0" borderId="0" applyFont="0" applyFill="0" applyBorder="0" applyAlignment="0" applyProtection="0">
      <alignment vertical="center"/>
    </xf>
    <xf numFmtId="0" fontId="10" fillId="15" borderId="0" applyNumberFormat="0" applyBorder="0" applyAlignment="0" applyProtection="0">
      <alignment vertical="center"/>
    </xf>
    <xf numFmtId="0" fontId="25" fillId="24" borderId="1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0" fillId="12" borderId="0" applyNumberFormat="0" applyBorder="0" applyAlignment="0" applyProtection="0">
      <alignment vertical="center"/>
    </xf>
    <xf numFmtId="0" fontId="17" fillId="9" borderId="0" applyNumberFormat="0" applyBorder="0" applyAlignment="0" applyProtection="0">
      <alignment vertical="center"/>
    </xf>
    <xf numFmtId="43" fontId="13" fillId="0" borderId="0" applyFont="0" applyFill="0" applyBorder="0" applyAlignment="0" applyProtection="0">
      <alignment vertical="center"/>
    </xf>
    <xf numFmtId="0" fontId="14" fillId="28" borderId="0" applyNumberFormat="0" applyBorder="0" applyAlignment="0" applyProtection="0">
      <alignment vertical="center"/>
    </xf>
    <xf numFmtId="0" fontId="27" fillId="0" borderId="0" applyNumberFormat="0" applyFill="0" applyBorder="0" applyAlignment="0" applyProtection="0">
      <alignment vertical="center"/>
    </xf>
    <xf numFmtId="9" fontId="13" fillId="0" borderId="0" applyFont="0" applyFill="0" applyBorder="0" applyAlignment="0" applyProtection="0">
      <alignment vertical="center"/>
    </xf>
    <xf numFmtId="0" fontId="16" fillId="0" borderId="0" applyNumberFormat="0" applyFill="0" applyBorder="0" applyAlignment="0" applyProtection="0">
      <alignment vertical="center"/>
    </xf>
    <xf numFmtId="0" fontId="13" fillId="23" borderId="13" applyNumberFormat="0" applyFont="0" applyAlignment="0" applyProtection="0">
      <alignment vertical="center"/>
    </xf>
    <xf numFmtId="0" fontId="14" fillId="19" borderId="0" applyNumberFormat="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10" applyNumberFormat="0" applyFill="0" applyAlignment="0" applyProtection="0">
      <alignment vertical="center"/>
    </xf>
    <xf numFmtId="0" fontId="19" fillId="0" borderId="10" applyNumberFormat="0" applyFill="0" applyAlignment="0" applyProtection="0">
      <alignment vertical="center"/>
    </xf>
    <xf numFmtId="0" fontId="14" fillId="27" borderId="0" applyNumberFormat="0" applyBorder="0" applyAlignment="0" applyProtection="0">
      <alignment vertical="center"/>
    </xf>
    <xf numFmtId="0" fontId="15" fillId="0" borderId="14" applyNumberFormat="0" applyFill="0" applyAlignment="0" applyProtection="0">
      <alignment vertical="center"/>
    </xf>
    <xf numFmtId="0" fontId="14" fillId="18" borderId="0" applyNumberFormat="0" applyBorder="0" applyAlignment="0" applyProtection="0">
      <alignment vertical="center"/>
    </xf>
    <xf numFmtId="0" fontId="11" fillId="5" borderId="8" applyNumberFormat="0" applyAlignment="0" applyProtection="0">
      <alignment vertical="center"/>
    </xf>
    <xf numFmtId="0" fontId="23" fillId="5" borderId="12" applyNumberFormat="0" applyAlignment="0" applyProtection="0">
      <alignment vertical="center"/>
    </xf>
    <xf numFmtId="0" fontId="28" fillId="32" borderId="15" applyNumberFormat="0" applyAlignment="0" applyProtection="0">
      <alignment vertical="center"/>
    </xf>
    <xf numFmtId="0" fontId="10" fillId="22" borderId="0" applyNumberFormat="0" applyBorder="0" applyAlignment="0" applyProtection="0">
      <alignment vertical="center"/>
    </xf>
    <xf numFmtId="0" fontId="14" fillId="8" borderId="0" applyNumberFormat="0" applyBorder="0" applyAlignment="0" applyProtection="0">
      <alignment vertical="center"/>
    </xf>
    <xf numFmtId="0" fontId="20" fillId="0" borderId="11" applyNumberFormat="0" applyFill="0" applyAlignment="0" applyProtection="0">
      <alignment vertical="center"/>
    </xf>
    <xf numFmtId="0" fontId="18" fillId="0" borderId="9" applyNumberFormat="0" applyFill="0" applyAlignment="0" applyProtection="0">
      <alignment vertical="center"/>
    </xf>
    <xf numFmtId="0" fontId="26" fillId="26" borderId="0" applyNumberFormat="0" applyBorder="0" applyAlignment="0" applyProtection="0">
      <alignment vertical="center"/>
    </xf>
    <xf numFmtId="0" fontId="22" fillId="17" borderId="0" applyNumberFormat="0" applyBorder="0" applyAlignment="0" applyProtection="0">
      <alignment vertical="center"/>
    </xf>
    <xf numFmtId="0" fontId="10" fillId="14" borderId="0" applyNumberFormat="0" applyBorder="0" applyAlignment="0" applyProtection="0">
      <alignment vertical="center"/>
    </xf>
    <xf numFmtId="0" fontId="14" fillId="31" borderId="0" applyNumberFormat="0" applyBorder="0" applyAlignment="0" applyProtection="0">
      <alignment vertical="center"/>
    </xf>
    <xf numFmtId="0" fontId="10" fillId="13" borderId="0" applyNumberFormat="0" applyBorder="0" applyAlignment="0" applyProtection="0">
      <alignment vertical="center"/>
    </xf>
    <xf numFmtId="0" fontId="10" fillId="11" borderId="0" applyNumberFormat="0" applyBorder="0" applyAlignment="0" applyProtection="0">
      <alignment vertical="center"/>
    </xf>
    <xf numFmtId="0" fontId="10" fillId="21" borderId="0" applyNumberFormat="0" applyBorder="0" applyAlignment="0" applyProtection="0">
      <alignment vertical="center"/>
    </xf>
    <xf numFmtId="0" fontId="10" fillId="4" borderId="0" applyNumberFormat="0" applyBorder="0" applyAlignment="0" applyProtection="0">
      <alignment vertical="center"/>
    </xf>
    <xf numFmtId="0" fontId="14" fillId="30" borderId="0" applyNumberFormat="0" applyBorder="0" applyAlignment="0" applyProtection="0">
      <alignment vertical="center"/>
    </xf>
    <xf numFmtId="0" fontId="14" fillId="7" borderId="0" applyNumberFormat="0" applyBorder="0" applyAlignment="0" applyProtection="0">
      <alignment vertical="center"/>
    </xf>
    <xf numFmtId="0" fontId="10" fillId="20" borderId="0" applyNumberFormat="0" applyBorder="0" applyAlignment="0" applyProtection="0">
      <alignment vertical="center"/>
    </xf>
    <xf numFmtId="0" fontId="10" fillId="3" borderId="0" applyNumberFormat="0" applyBorder="0" applyAlignment="0" applyProtection="0">
      <alignment vertical="center"/>
    </xf>
    <xf numFmtId="0" fontId="14" fillId="29" borderId="0" applyNumberFormat="0" applyBorder="0" applyAlignment="0" applyProtection="0">
      <alignment vertical="center"/>
    </xf>
    <xf numFmtId="0" fontId="10" fillId="10" borderId="0" applyNumberFormat="0" applyBorder="0" applyAlignment="0" applyProtection="0">
      <alignment vertical="center"/>
    </xf>
    <xf numFmtId="0" fontId="14" fillId="25" borderId="0" applyNumberFormat="0" applyBorder="0" applyAlignment="0" applyProtection="0">
      <alignment vertical="center"/>
    </xf>
    <xf numFmtId="0" fontId="14" fillId="6" borderId="0" applyNumberFormat="0" applyBorder="0" applyAlignment="0" applyProtection="0">
      <alignment vertical="center"/>
    </xf>
    <xf numFmtId="0" fontId="10" fillId="2" borderId="0" applyNumberFormat="0" applyBorder="0" applyAlignment="0" applyProtection="0">
      <alignment vertical="center"/>
    </xf>
    <xf numFmtId="0" fontId="14" fillId="16" borderId="0" applyNumberFormat="0" applyBorder="0" applyAlignment="0" applyProtection="0">
      <alignment vertical="center"/>
    </xf>
  </cellStyleXfs>
  <cellXfs count="30">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lignment vertical="center"/>
    </xf>
    <xf numFmtId="0" fontId="3" fillId="0" borderId="0" xfId="0" applyFont="1" applyFill="1" applyAlignment="1">
      <alignment horizontal="center" vertical="center" wrapText="1"/>
    </xf>
    <xf numFmtId="0" fontId="2" fillId="0" borderId="0" xfId="0" applyFont="1" applyFill="1" applyAlignment="1">
      <alignment horizontal="center" vertical="top" wrapText="1"/>
    </xf>
    <xf numFmtId="0" fontId="4" fillId="0" borderId="0" xfId="0" applyFont="1" applyFill="1" applyAlignment="1">
      <alignment horizontal="center" vertical="top" wrapText="1"/>
    </xf>
    <xf numFmtId="0" fontId="5"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xf>
    <xf numFmtId="0" fontId="5" fillId="0" borderId="3" xfId="0" applyFont="1" applyFill="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0" fontId="5" fillId="0" borderId="1" xfId="0" applyFont="1" applyFill="1" applyBorder="1" applyAlignment="1" applyProtection="1">
      <alignment horizontal="justify" vertical="center" wrapText="1"/>
    </xf>
    <xf numFmtId="177" fontId="7" fillId="0" borderId="2" xfId="0" applyNumberFormat="1" applyFont="1" applyFill="1" applyBorder="1" applyAlignment="1" applyProtection="1">
      <alignment horizontal="center" vertical="center" wrapText="1"/>
    </xf>
    <xf numFmtId="177" fontId="7" fillId="0" borderId="3" xfId="0" applyNumberFormat="1" applyFont="1" applyFill="1" applyBorder="1" applyAlignment="1" applyProtection="1">
      <alignment horizontal="center" vertical="center" wrapText="1"/>
    </xf>
    <xf numFmtId="177" fontId="7" fillId="0" borderId="4"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left" vertical="center" wrapText="1"/>
    </xf>
    <xf numFmtId="0" fontId="7" fillId="0" borderId="1" xfId="0" applyFont="1" applyFill="1" applyBorder="1" applyAlignment="1" applyProtection="1">
      <alignment horizontal="left" vertical="center" wrapText="1"/>
    </xf>
    <xf numFmtId="0" fontId="8" fillId="0" borderId="5"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xf>
    <xf numFmtId="0" fontId="8" fillId="0" borderId="7" xfId="0" applyFont="1" applyFill="1" applyBorder="1" applyAlignment="1" applyProtection="1">
      <alignment horizontal="center" vertical="center" wrapText="1"/>
    </xf>
    <xf numFmtId="0" fontId="9" fillId="0" borderId="0" xfId="0" applyFont="1" applyFill="1">
      <alignment vertical="center"/>
    </xf>
    <xf numFmtId="10" fontId="7" fillId="0" borderId="1" xfId="0" applyNumberFormat="1" applyFont="1" applyFill="1" applyBorder="1" applyAlignment="1" applyProtection="1">
      <alignment horizontal="center" vertical="center" wrapText="1"/>
    </xf>
    <xf numFmtId="176" fontId="7" fillId="0" borderId="1" xfId="0" applyNumberFormat="1" applyFont="1" applyFill="1" applyBorder="1" applyAlignment="1" applyProtection="1">
      <alignment horizontal="center" vertical="center" wrapText="1"/>
    </xf>
    <xf numFmtId="177" fontId="7" fillId="0" borderId="1" xfId="0" applyNumberFormat="1"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0" fontId="1" fillId="0" borderId="1" xfId="0" applyFont="1" applyFill="1" applyBorder="1" applyProtection="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O38"/>
  <sheetViews>
    <sheetView tabSelected="1" topLeftCell="A31" workbookViewId="0">
      <selection activeCell="C43" sqref="C43"/>
    </sheetView>
  </sheetViews>
  <sheetFormatPr defaultColWidth="9" defaultRowHeight="14.4" customHeight="1"/>
  <cols>
    <col min="1" max="1" width="4.16666666666667" style="1" customWidth="1"/>
    <col min="2" max="2" width="8.16666666666667" style="1" customWidth="1"/>
    <col min="3" max="3" width="7.16666666666667" style="1" customWidth="1"/>
    <col min="4" max="4" width="12.5" style="1" customWidth="1"/>
    <col min="5" max="5" width="9" style="2"/>
    <col min="6" max="6" width="3.16666666666667" style="1" customWidth="1"/>
    <col min="7" max="7" width="6.5" style="1" customWidth="1"/>
    <col min="8" max="9" width="6.16666666666667" style="1" customWidth="1"/>
    <col min="10" max="10" width="9.66666666666667" style="1" customWidth="1"/>
    <col min="11" max="11" width="2.16666666666667" style="1" customWidth="1"/>
    <col min="12" max="12" width="4" style="1" customWidth="1"/>
    <col min="13" max="13" width="6.66666666666667" style="1" customWidth="1"/>
    <col min="14" max="14" width="20.3333333333333" style="1" customWidth="1"/>
    <col min="15" max="16" width="9" style="1" customWidth="1"/>
    <col min="17" max="16384" width="9" style="2"/>
  </cols>
  <sheetData>
    <row r="1" ht="13.5" customHeight="1" spans="1:14">
      <c r="A1" s="3" t="s">
        <v>0</v>
      </c>
      <c r="B1" s="3"/>
      <c r="C1" s="3"/>
      <c r="D1" s="3"/>
      <c r="E1" s="3"/>
      <c r="F1" s="3"/>
      <c r="G1" s="3"/>
      <c r="H1" s="3"/>
      <c r="I1" s="3"/>
      <c r="J1" s="3"/>
      <c r="K1" s="3"/>
      <c r="L1" s="3"/>
      <c r="M1" s="3"/>
      <c r="N1" s="3"/>
    </row>
    <row r="2" ht="20.25" customHeight="1" spans="1:15">
      <c r="A2" s="4" t="s">
        <v>1</v>
      </c>
      <c r="B2" s="4"/>
      <c r="C2" s="4"/>
      <c r="D2" s="4"/>
      <c r="E2" s="4"/>
      <c r="F2" s="4"/>
      <c r="G2" s="4"/>
      <c r="H2" s="4"/>
      <c r="I2" s="4"/>
      <c r="J2" s="4"/>
      <c r="K2" s="4"/>
      <c r="L2" s="4"/>
      <c r="M2" s="4"/>
      <c r="N2" s="4"/>
      <c r="O2" s="23"/>
    </row>
    <row r="3" ht="15.75" customHeight="1" spans="1:14">
      <c r="A3" s="5" t="s">
        <v>2</v>
      </c>
      <c r="B3" s="6"/>
      <c r="C3" s="6"/>
      <c r="D3" s="6"/>
      <c r="E3" s="6"/>
      <c r="F3" s="6"/>
      <c r="G3" s="6"/>
      <c r="H3" s="6"/>
      <c r="I3" s="6"/>
      <c r="J3" s="6"/>
      <c r="K3" s="6"/>
      <c r="L3" s="6"/>
      <c r="M3" s="6"/>
      <c r="N3" s="6"/>
    </row>
    <row r="4" ht="14.25" customHeight="1" spans="1:14">
      <c r="A4" s="7" t="s">
        <v>3</v>
      </c>
      <c r="B4" s="7"/>
      <c r="C4" s="8" t="s">
        <v>4</v>
      </c>
      <c r="D4" s="9"/>
      <c r="E4" s="9"/>
      <c r="F4" s="9"/>
      <c r="G4" s="9"/>
      <c r="H4" s="9"/>
      <c r="I4" s="9"/>
      <c r="J4" s="9"/>
      <c r="K4" s="9"/>
      <c r="L4" s="9"/>
      <c r="M4" s="9"/>
      <c r="N4" s="9"/>
    </row>
    <row r="5" ht="14.25" customHeight="1" spans="1:14">
      <c r="A5" s="7" t="s">
        <v>5</v>
      </c>
      <c r="B5" s="7"/>
      <c r="C5" s="9" t="s">
        <v>6</v>
      </c>
      <c r="D5" s="9"/>
      <c r="E5" s="9"/>
      <c r="F5" s="9"/>
      <c r="G5" s="9"/>
      <c r="H5" s="9"/>
      <c r="I5" s="9"/>
      <c r="J5" s="7" t="s">
        <v>7</v>
      </c>
      <c r="K5" s="7"/>
      <c r="L5" s="8" t="s">
        <v>8</v>
      </c>
      <c r="M5" s="9"/>
      <c r="N5" s="9"/>
    </row>
    <row r="6" ht="14.25" customHeight="1" spans="1:14">
      <c r="A6" s="10" t="s">
        <v>9</v>
      </c>
      <c r="B6" s="7"/>
      <c r="C6" s="7"/>
      <c r="D6" s="7"/>
      <c r="E6" s="11" t="s">
        <v>10</v>
      </c>
      <c r="F6" s="12"/>
      <c r="G6" s="13"/>
      <c r="H6" s="11" t="s">
        <v>11</v>
      </c>
      <c r="I6" s="13"/>
      <c r="J6" s="7" t="s">
        <v>12</v>
      </c>
      <c r="K6" s="7"/>
      <c r="L6" s="7" t="s">
        <v>13</v>
      </c>
      <c r="M6" s="7" t="s">
        <v>14</v>
      </c>
      <c r="N6" s="7" t="s">
        <v>15</v>
      </c>
    </row>
    <row r="7" ht="14.25" customHeight="1" spans="1:14">
      <c r="A7" s="7"/>
      <c r="B7" s="7"/>
      <c r="C7" s="14" t="s">
        <v>16</v>
      </c>
      <c r="D7" s="14"/>
      <c r="E7" s="15">
        <f>SUM(E8:G10)</f>
        <v>0</v>
      </c>
      <c r="F7" s="16"/>
      <c r="G7" s="17"/>
      <c r="H7" s="15">
        <f>SUM(H8:I10)</f>
        <v>342.945938</v>
      </c>
      <c r="I7" s="17"/>
      <c r="J7" s="15">
        <f>SUM(J8:K10)</f>
        <v>342.945938</v>
      </c>
      <c r="K7" s="17"/>
      <c r="L7" s="7">
        <v>10</v>
      </c>
      <c r="M7" s="24">
        <f>J7/H7</f>
        <v>1</v>
      </c>
      <c r="N7" s="25">
        <f>M7*10</f>
        <v>10</v>
      </c>
    </row>
    <row r="8" ht="15" customHeight="1" spans="1:14">
      <c r="A8" s="7"/>
      <c r="B8" s="7"/>
      <c r="C8" s="7" t="s">
        <v>17</v>
      </c>
      <c r="D8" s="7"/>
      <c r="E8" s="15">
        <v>0</v>
      </c>
      <c r="F8" s="16"/>
      <c r="G8" s="17"/>
      <c r="H8" s="15">
        <v>342.945938</v>
      </c>
      <c r="I8" s="17"/>
      <c r="J8" s="26">
        <v>342.945938</v>
      </c>
      <c r="K8" s="26"/>
      <c r="L8" s="9" t="s">
        <v>18</v>
      </c>
      <c r="M8" s="24">
        <f>J8/H8</f>
        <v>1</v>
      </c>
      <c r="N8" s="9" t="s">
        <v>18</v>
      </c>
    </row>
    <row r="9" ht="15" customHeight="1" spans="1:14">
      <c r="A9" s="7"/>
      <c r="B9" s="7"/>
      <c r="C9" s="7" t="s">
        <v>19</v>
      </c>
      <c r="D9" s="7"/>
      <c r="E9" s="15">
        <v>0</v>
      </c>
      <c r="F9" s="16"/>
      <c r="G9" s="17"/>
      <c r="H9" s="15">
        <v>0</v>
      </c>
      <c r="I9" s="17"/>
      <c r="J9" s="26">
        <v>0</v>
      </c>
      <c r="K9" s="26"/>
      <c r="L9" s="9" t="s">
        <v>18</v>
      </c>
      <c r="M9" s="9"/>
      <c r="N9" s="9" t="s">
        <v>18</v>
      </c>
    </row>
    <row r="10" ht="15" customHeight="1" spans="1:14">
      <c r="A10" s="7"/>
      <c r="B10" s="7"/>
      <c r="C10" s="7" t="s">
        <v>20</v>
      </c>
      <c r="D10" s="7"/>
      <c r="E10" s="15">
        <v>0</v>
      </c>
      <c r="F10" s="16"/>
      <c r="G10" s="17"/>
      <c r="H10" s="15">
        <v>0</v>
      </c>
      <c r="I10" s="17"/>
      <c r="J10" s="26">
        <v>0</v>
      </c>
      <c r="K10" s="26"/>
      <c r="L10" s="9" t="s">
        <v>18</v>
      </c>
      <c r="M10" s="9"/>
      <c r="N10" s="9" t="s">
        <v>18</v>
      </c>
    </row>
    <row r="11" ht="14.25" customHeight="1" spans="1:14">
      <c r="A11" s="7" t="s">
        <v>21</v>
      </c>
      <c r="B11" s="7" t="s">
        <v>22</v>
      </c>
      <c r="C11" s="7"/>
      <c r="D11" s="7"/>
      <c r="E11" s="7"/>
      <c r="F11" s="7"/>
      <c r="G11" s="7"/>
      <c r="H11" s="7"/>
      <c r="I11" s="7"/>
      <c r="J11" s="7" t="s">
        <v>23</v>
      </c>
      <c r="K11" s="7"/>
      <c r="L11" s="7"/>
      <c r="M11" s="7"/>
      <c r="N11" s="7"/>
    </row>
    <row r="12" ht="79" customHeight="1" spans="1:14">
      <c r="A12" s="7"/>
      <c r="B12" s="8" t="s">
        <v>24</v>
      </c>
      <c r="C12" s="9"/>
      <c r="D12" s="9"/>
      <c r="E12" s="9"/>
      <c r="F12" s="9"/>
      <c r="G12" s="9"/>
      <c r="H12" s="9"/>
      <c r="I12" s="9"/>
      <c r="J12" s="9" t="s">
        <v>25</v>
      </c>
      <c r="K12" s="9"/>
      <c r="L12" s="9"/>
      <c r="M12" s="9"/>
      <c r="N12" s="9"/>
    </row>
    <row r="13" ht="43.5" customHeight="1" spans="1:14">
      <c r="A13" s="10" t="s">
        <v>26</v>
      </c>
      <c r="B13" s="7" t="s">
        <v>27</v>
      </c>
      <c r="C13" s="7" t="s">
        <v>28</v>
      </c>
      <c r="D13" s="10" t="s">
        <v>29</v>
      </c>
      <c r="E13" s="7"/>
      <c r="F13" s="7"/>
      <c r="G13" s="7" t="s">
        <v>30</v>
      </c>
      <c r="H13" s="10" t="s">
        <v>31</v>
      </c>
      <c r="I13" s="10" t="s">
        <v>32</v>
      </c>
      <c r="J13" s="10" t="s">
        <v>33</v>
      </c>
      <c r="K13" s="7" t="s">
        <v>13</v>
      </c>
      <c r="L13" s="7"/>
      <c r="M13" s="10" t="s">
        <v>15</v>
      </c>
      <c r="N13" s="10" t="s">
        <v>34</v>
      </c>
    </row>
    <row r="14" ht="27" customHeight="1" spans="1:14">
      <c r="A14" s="7"/>
      <c r="B14" s="7" t="s">
        <v>35</v>
      </c>
      <c r="C14" s="7" t="s">
        <v>36</v>
      </c>
      <c r="D14" s="18" t="s">
        <v>37</v>
      </c>
      <c r="E14" s="18"/>
      <c r="F14" s="18"/>
      <c r="G14" s="18" t="s">
        <v>38</v>
      </c>
      <c r="H14" s="18" t="s">
        <v>39</v>
      </c>
      <c r="I14" s="9" t="s">
        <v>40</v>
      </c>
      <c r="J14" s="9">
        <v>2128</v>
      </c>
      <c r="K14" s="9" t="s">
        <v>41</v>
      </c>
      <c r="L14" s="9"/>
      <c r="M14" s="9">
        <v>3</v>
      </c>
      <c r="N14" s="9"/>
    </row>
    <row r="15" ht="27" customHeight="1" spans="1:14">
      <c r="A15" s="7"/>
      <c r="B15" s="7"/>
      <c r="C15" s="7"/>
      <c r="D15" s="18" t="s">
        <v>42</v>
      </c>
      <c r="E15" s="18"/>
      <c r="F15" s="18"/>
      <c r="G15" s="19" t="s">
        <v>43</v>
      </c>
      <c r="H15" s="19" t="s">
        <v>44</v>
      </c>
      <c r="I15" s="9" t="s">
        <v>45</v>
      </c>
      <c r="J15" s="9">
        <v>8</v>
      </c>
      <c r="K15" s="9" t="s">
        <v>41</v>
      </c>
      <c r="L15" s="9"/>
      <c r="M15" s="9">
        <v>3</v>
      </c>
      <c r="N15" s="9"/>
    </row>
    <row r="16" ht="40" customHeight="1" spans="1:14">
      <c r="A16" s="7"/>
      <c r="B16" s="7"/>
      <c r="C16" s="7"/>
      <c r="D16" s="18" t="s">
        <v>46</v>
      </c>
      <c r="E16" s="18"/>
      <c r="F16" s="18"/>
      <c r="G16" s="19" t="s">
        <v>38</v>
      </c>
      <c r="H16" s="19" t="s">
        <v>47</v>
      </c>
      <c r="I16" s="9" t="s">
        <v>48</v>
      </c>
      <c r="J16" s="9">
        <v>2016</v>
      </c>
      <c r="K16" s="27" t="s">
        <v>41</v>
      </c>
      <c r="L16" s="28"/>
      <c r="M16" s="27">
        <v>3</v>
      </c>
      <c r="N16" s="9"/>
    </row>
    <row r="17" ht="27" customHeight="1" spans="1:14">
      <c r="A17" s="7"/>
      <c r="B17" s="7"/>
      <c r="C17" s="7"/>
      <c r="D17" s="18" t="s">
        <v>49</v>
      </c>
      <c r="E17" s="18"/>
      <c r="F17" s="18"/>
      <c r="G17" s="19" t="s">
        <v>38</v>
      </c>
      <c r="H17" s="19" t="s">
        <v>50</v>
      </c>
      <c r="I17" s="9" t="s">
        <v>40</v>
      </c>
      <c r="J17" s="9">
        <v>2347</v>
      </c>
      <c r="K17" s="27" t="s">
        <v>41</v>
      </c>
      <c r="L17" s="28"/>
      <c r="M17" s="27">
        <v>3</v>
      </c>
      <c r="N17" s="9"/>
    </row>
    <row r="18" ht="27" customHeight="1" spans="1:14">
      <c r="A18" s="7"/>
      <c r="B18" s="7"/>
      <c r="C18" s="7"/>
      <c r="D18" s="18" t="s">
        <v>51</v>
      </c>
      <c r="E18" s="18"/>
      <c r="F18" s="18"/>
      <c r="G18" s="19" t="s">
        <v>38</v>
      </c>
      <c r="H18" s="19" t="s">
        <v>52</v>
      </c>
      <c r="I18" s="9" t="s">
        <v>53</v>
      </c>
      <c r="J18" s="9">
        <v>5413</v>
      </c>
      <c r="K18" s="27" t="s">
        <v>41</v>
      </c>
      <c r="L18" s="28"/>
      <c r="M18" s="27">
        <v>3</v>
      </c>
      <c r="N18" s="9"/>
    </row>
    <row r="19" ht="27" customHeight="1" spans="1:14">
      <c r="A19" s="7"/>
      <c r="B19" s="7"/>
      <c r="C19" s="7"/>
      <c r="D19" s="18" t="s">
        <v>54</v>
      </c>
      <c r="E19" s="18"/>
      <c r="F19" s="18"/>
      <c r="G19" s="19" t="s">
        <v>38</v>
      </c>
      <c r="H19" s="19" t="s">
        <v>55</v>
      </c>
      <c r="I19" s="9" t="s">
        <v>40</v>
      </c>
      <c r="J19" s="9">
        <v>938</v>
      </c>
      <c r="K19" s="27" t="s">
        <v>41</v>
      </c>
      <c r="L19" s="28"/>
      <c r="M19" s="27">
        <v>3</v>
      </c>
      <c r="N19" s="9"/>
    </row>
    <row r="20" ht="27" customHeight="1" spans="1:14">
      <c r="A20" s="7"/>
      <c r="B20" s="7"/>
      <c r="C20" s="7"/>
      <c r="D20" s="18" t="s">
        <v>56</v>
      </c>
      <c r="E20" s="18"/>
      <c r="F20" s="18"/>
      <c r="G20" s="19" t="s">
        <v>38</v>
      </c>
      <c r="H20" s="19" t="s">
        <v>57</v>
      </c>
      <c r="I20" s="9" t="s">
        <v>48</v>
      </c>
      <c r="J20" s="9">
        <v>1591</v>
      </c>
      <c r="K20" s="9" t="s">
        <v>41</v>
      </c>
      <c r="L20" s="9"/>
      <c r="M20" s="9">
        <v>3</v>
      </c>
      <c r="N20" s="9"/>
    </row>
    <row r="21" ht="27" customHeight="1" spans="1:14">
      <c r="A21" s="7"/>
      <c r="B21" s="7"/>
      <c r="C21" s="7" t="s">
        <v>58</v>
      </c>
      <c r="D21" s="18" t="s">
        <v>59</v>
      </c>
      <c r="E21" s="18"/>
      <c r="F21" s="18"/>
      <c r="G21" s="18" t="s">
        <v>43</v>
      </c>
      <c r="H21" s="18" t="s">
        <v>60</v>
      </c>
      <c r="I21" s="9" t="s">
        <v>61</v>
      </c>
      <c r="J21" s="9">
        <v>100</v>
      </c>
      <c r="K21" s="9" t="s">
        <v>41</v>
      </c>
      <c r="L21" s="9"/>
      <c r="M21" s="9">
        <v>3</v>
      </c>
      <c r="N21" s="9"/>
    </row>
    <row r="22" ht="27" customHeight="1" spans="1:14">
      <c r="A22" s="7"/>
      <c r="B22" s="7"/>
      <c r="C22" s="7"/>
      <c r="D22" s="18" t="s">
        <v>62</v>
      </c>
      <c r="E22" s="18"/>
      <c r="F22" s="18"/>
      <c r="G22" s="19" t="s">
        <v>38</v>
      </c>
      <c r="H22" s="19" t="s">
        <v>63</v>
      </c>
      <c r="I22" s="9" t="s">
        <v>61</v>
      </c>
      <c r="J22" s="9">
        <v>100</v>
      </c>
      <c r="K22" s="9" t="s">
        <v>41</v>
      </c>
      <c r="L22" s="9"/>
      <c r="M22" s="9">
        <v>3</v>
      </c>
      <c r="N22" s="9"/>
    </row>
    <row r="23" ht="27" customHeight="1" spans="1:14">
      <c r="A23" s="7"/>
      <c r="B23" s="7"/>
      <c r="C23" s="7"/>
      <c r="D23" s="18" t="s">
        <v>64</v>
      </c>
      <c r="E23" s="18"/>
      <c r="F23" s="18"/>
      <c r="G23" s="19" t="s">
        <v>38</v>
      </c>
      <c r="H23" s="19" t="s">
        <v>63</v>
      </c>
      <c r="I23" s="9" t="s">
        <v>61</v>
      </c>
      <c r="J23" s="9">
        <v>100</v>
      </c>
      <c r="K23" s="27" t="s">
        <v>41</v>
      </c>
      <c r="L23" s="28"/>
      <c r="M23" s="27">
        <v>3</v>
      </c>
      <c r="N23" s="9"/>
    </row>
    <row r="24" ht="27" customHeight="1" spans="1:14">
      <c r="A24" s="7"/>
      <c r="B24" s="7"/>
      <c r="C24" s="7"/>
      <c r="D24" s="18" t="s">
        <v>65</v>
      </c>
      <c r="E24" s="18"/>
      <c r="F24" s="18"/>
      <c r="G24" s="19" t="s">
        <v>43</v>
      </c>
      <c r="H24" s="19" t="s">
        <v>66</v>
      </c>
      <c r="I24" s="9" t="s">
        <v>61</v>
      </c>
      <c r="J24" s="9">
        <v>100</v>
      </c>
      <c r="K24" s="27" t="s">
        <v>41</v>
      </c>
      <c r="L24" s="28"/>
      <c r="M24" s="27">
        <v>3</v>
      </c>
      <c r="N24" s="9"/>
    </row>
    <row r="25" ht="27" customHeight="1" spans="1:14">
      <c r="A25" s="7"/>
      <c r="B25" s="7"/>
      <c r="C25" s="7"/>
      <c r="D25" s="18" t="s">
        <v>67</v>
      </c>
      <c r="E25" s="18"/>
      <c r="F25" s="18"/>
      <c r="G25" s="19" t="s">
        <v>68</v>
      </c>
      <c r="H25" s="19" t="s">
        <v>69</v>
      </c>
      <c r="I25" s="9"/>
      <c r="J25" s="9" t="s">
        <v>70</v>
      </c>
      <c r="K25" s="27" t="s">
        <v>41</v>
      </c>
      <c r="L25" s="28"/>
      <c r="M25" s="27">
        <v>3</v>
      </c>
      <c r="N25" s="9"/>
    </row>
    <row r="26" ht="27" customHeight="1" spans="1:14">
      <c r="A26" s="7"/>
      <c r="B26" s="7"/>
      <c r="C26" s="7"/>
      <c r="D26" s="18" t="s">
        <v>71</v>
      </c>
      <c r="E26" s="18"/>
      <c r="F26" s="18"/>
      <c r="G26" s="19" t="s">
        <v>43</v>
      </c>
      <c r="H26" s="19" t="s">
        <v>72</v>
      </c>
      <c r="I26" s="9" t="s">
        <v>61</v>
      </c>
      <c r="J26" s="9">
        <v>100</v>
      </c>
      <c r="K26" s="27" t="s">
        <v>41</v>
      </c>
      <c r="L26" s="28"/>
      <c r="M26" s="27">
        <v>3</v>
      </c>
      <c r="N26" s="9"/>
    </row>
    <row r="27" ht="27" customHeight="1" spans="1:14">
      <c r="A27" s="7"/>
      <c r="B27" s="7"/>
      <c r="C27" s="7"/>
      <c r="D27" s="18" t="s">
        <v>73</v>
      </c>
      <c r="E27" s="18"/>
      <c r="F27" s="18"/>
      <c r="G27" s="19" t="s">
        <v>43</v>
      </c>
      <c r="H27" s="19" t="s">
        <v>66</v>
      </c>
      <c r="I27" s="9" t="s">
        <v>61</v>
      </c>
      <c r="J27" s="9">
        <v>100</v>
      </c>
      <c r="K27" s="9" t="s">
        <v>41</v>
      </c>
      <c r="L27" s="9"/>
      <c r="M27" s="9">
        <v>3</v>
      </c>
      <c r="N27" s="9"/>
    </row>
    <row r="28" ht="27" customHeight="1" spans="1:14">
      <c r="A28" s="7"/>
      <c r="B28" s="7"/>
      <c r="C28" s="7" t="s">
        <v>74</v>
      </c>
      <c r="D28" s="18" t="s">
        <v>75</v>
      </c>
      <c r="E28" s="18"/>
      <c r="F28" s="18"/>
      <c r="G28" s="18" t="s">
        <v>38</v>
      </c>
      <c r="H28" s="18" t="s">
        <v>66</v>
      </c>
      <c r="I28" s="9" t="s">
        <v>61</v>
      </c>
      <c r="J28" s="9">
        <v>100</v>
      </c>
      <c r="K28" s="9" t="s">
        <v>41</v>
      </c>
      <c r="L28" s="9"/>
      <c r="M28" s="9">
        <v>3</v>
      </c>
      <c r="N28" s="9"/>
    </row>
    <row r="29" ht="27" customHeight="1" spans="1:14">
      <c r="A29" s="7"/>
      <c r="B29" s="7"/>
      <c r="C29" s="7"/>
      <c r="D29" s="18" t="s">
        <v>76</v>
      </c>
      <c r="E29" s="18"/>
      <c r="F29" s="18"/>
      <c r="G29" s="19" t="s">
        <v>43</v>
      </c>
      <c r="H29" s="19" t="s">
        <v>72</v>
      </c>
      <c r="I29" s="9" t="s">
        <v>61</v>
      </c>
      <c r="J29" s="9">
        <v>100</v>
      </c>
      <c r="K29" s="9" t="s">
        <v>41</v>
      </c>
      <c r="L29" s="9"/>
      <c r="M29" s="9">
        <v>3</v>
      </c>
      <c r="N29" s="9"/>
    </row>
    <row r="30" ht="27" customHeight="1" spans="1:14">
      <c r="A30" s="7"/>
      <c r="B30" s="7"/>
      <c r="C30" s="7"/>
      <c r="D30" s="18" t="s">
        <v>77</v>
      </c>
      <c r="E30" s="18"/>
      <c r="F30" s="18"/>
      <c r="G30" s="19" t="s">
        <v>38</v>
      </c>
      <c r="H30" s="19" t="s">
        <v>63</v>
      </c>
      <c r="I30" s="9" t="s">
        <v>61</v>
      </c>
      <c r="J30" s="9">
        <v>100</v>
      </c>
      <c r="K30" s="27" t="s">
        <v>41</v>
      </c>
      <c r="L30" s="28"/>
      <c r="M30" s="27">
        <v>3</v>
      </c>
      <c r="N30" s="9"/>
    </row>
    <row r="31" ht="27" customHeight="1" spans="1:14">
      <c r="A31" s="7"/>
      <c r="B31" s="7"/>
      <c r="C31" s="7"/>
      <c r="D31" s="18" t="s">
        <v>78</v>
      </c>
      <c r="E31" s="18"/>
      <c r="F31" s="18"/>
      <c r="G31" s="19" t="s">
        <v>43</v>
      </c>
      <c r="H31" s="19" t="s">
        <v>66</v>
      </c>
      <c r="I31" s="9" t="s">
        <v>61</v>
      </c>
      <c r="J31" s="9">
        <v>100</v>
      </c>
      <c r="K31" s="9" t="s">
        <v>41</v>
      </c>
      <c r="L31" s="9"/>
      <c r="M31" s="9">
        <v>3</v>
      </c>
      <c r="N31" s="9"/>
    </row>
    <row r="32" ht="33" customHeight="1" spans="1:14">
      <c r="A32" s="7"/>
      <c r="B32" s="20" t="s">
        <v>79</v>
      </c>
      <c r="C32" s="20" t="s">
        <v>80</v>
      </c>
      <c r="D32" s="18" t="s">
        <v>81</v>
      </c>
      <c r="E32" s="18"/>
      <c r="F32" s="18"/>
      <c r="G32" s="18" t="s">
        <v>68</v>
      </c>
      <c r="H32" s="18" t="s">
        <v>82</v>
      </c>
      <c r="I32" s="9"/>
      <c r="J32" s="9" t="s">
        <v>82</v>
      </c>
      <c r="K32" s="9" t="s">
        <v>83</v>
      </c>
      <c r="L32" s="9"/>
      <c r="M32" s="9">
        <v>5</v>
      </c>
      <c r="N32" s="9"/>
    </row>
    <row r="33" ht="33" customHeight="1" spans="1:14">
      <c r="A33" s="7"/>
      <c r="B33" s="21"/>
      <c r="C33" s="21"/>
      <c r="D33" s="18" t="s">
        <v>84</v>
      </c>
      <c r="E33" s="18"/>
      <c r="F33" s="18"/>
      <c r="G33" s="19" t="s">
        <v>68</v>
      </c>
      <c r="H33" s="19" t="s">
        <v>84</v>
      </c>
      <c r="I33" s="9"/>
      <c r="J33" s="9" t="s">
        <v>84</v>
      </c>
      <c r="K33" s="9" t="s">
        <v>83</v>
      </c>
      <c r="L33" s="9"/>
      <c r="M33" s="9">
        <v>5</v>
      </c>
      <c r="N33" s="9"/>
    </row>
    <row r="34" ht="33" customHeight="1" spans="1:14">
      <c r="A34" s="7"/>
      <c r="B34" s="21"/>
      <c r="C34" s="21"/>
      <c r="D34" s="18" t="s">
        <v>85</v>
      </c>
      <c r="E34" s="18"/>
      <c r="F34" s="18"/>
      <c r="G34" s="19" t="s">
        <v>68</v>
      </c>
      <c r="H34" s="19" t="s">
        <v>85</v>
      </c>
      <c r="I34" s="9"/>
      <c r="J34" s="9" t="s">
        <v>86</v>
      </c>
      <c r="K34" s="9" t="s">
        <v>83</v>
      </c>
      <c r="L34" s="9"/>
      <c r="M34" s="9">
        <v>5</v>
      </c>
      <c r="N34" s="9"/>
    </row>
    <row r="35" ht="33" customHeight="1" spans="1:14">
      <c r="A35" s="7"/>
      <c r="B35" s="21"/>
      <c r="C35" s="22"/>
      <c r="D35" s="18" t="s">
        <v>87</v>
      </c>
      <c r="E35" s="18"/>
      <c r="F35" s="18"/>
      <c r="G35" s="18" t="s">
        <v>68</v>
      </c>
      <c r="H35" s="18" t="s">
        <v>70</v>
      </c>
      <c r="I35" s="9"/>
      <c r="J35" s="9" t="s">
        <v>70</v>
      </c>
      <c r="K35" s="9" t="s">
        <v>83</v>
      </c>
      <c r="L35" s="9"/>
      <c r="M35" s="9">
        <v>5</v>
      </c>
      <c r="N35" s="9"/>
    </row>
    <row r="36" ht="27" customHeight="1" spans="1:14">
      <c r="A36" s="7"/>
      <c r="B36" s="7" t="s">
        <v>88</v>
      </c>
      <c r="C36" s="20" t="s">
        <v>89</v>
      </c>
      <c r="D36" s="18" t="s">
        <v>90</v>
      </c>
      <c r="E36" s="18"/>
      <c r="F36" s="18"/>
      <c r="G36" s="18" t="s">
        <v>38</v>
      </c>
      <c r="H36" s="18" t="s">
        <v>60</v>
      </c>
      <c r="I36" s="9" t="s">
        <v>61</v>
      </c>
      <c r="J36" s="9">
        <v>100</v>
      </c>
      <c r="K36" s="9" t="s">
        <v>91</v>
      </c>
      <c r="L36" s="9"/>
      <c r="M36" s="9">
        <v>6</v>
      </c>
      <c r="N36" s="9"/>
    </row>
    <row r="37" ht="27" customHeight="1" spans="1:14">
      <c r="A37" s="7"/>
      <c r="B37" s="20" t="s">
        <v>92</v>
      </c>
      <c r="C37" s="7" t="s">
        <v>93</v>
      </c>
      <c r="D37" s="18" t="s">
        <v>94</v>
      </c>
      <c r="E37" s="18"/>
      <c r="F37" s="18"/>
      <c r="G37" s="18" t="s">
        <v>95</v>
      </c>
      <c r="H37" s="18" t="s">
        <v>72</v>
      </c>
      <c r="I37" s="9" t="s">
        <v>61</v>
      </c>
      <c r="J37" s="9">
        <v>100</v>
      </c>
      <c r="K37" s="9" t="s">
        <v>96</v>
      </c>
      <c r="L37" s="9"/>
      <c r="M37" s="9">
        <v>10</v>
      </c>
      <c r="N37" s="9"/>
    </row>
    <row r="38" customHeight="1" spans="1:14">
      <c r="A38" s="7" t="s">
        <v>97</v>
      </c>
      <c r="B38" s="7"/>
      <c r="C38" s="7"/>
      <c r="D38" s="7"/>
      <c r="E38" s="7"/>
      <c r="F38" s="7"/>
      <c r="G38" s="7"/>
      <c r="H38" s="7"/>
      <c r="I38" s="7"/>
      <c r="J38" s="7"/>
      <c r="K38" s="7">
        <v>100</v>
      </c>
      <c r="L38" s="7"/>
      <c r="M38" s="9">
        <f>SUM(M14:M37)+N7</f>
        <v>100</v>
      </c>
      <c r="N38" s="29"/>
    </row>
  </sheetData>
  <mergeCells count="94">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D20:F20"/>
    <mergeCell ref="K20:L20"/>
    <mergeCell ref="D21:F21"/>
    <mergeCell ref="K21:L21"/>
    <mergeCell ref="D22:F22"/>
    <mergeCell ref="K22:L22"/>
    <mergeCell ref="D23:F23"/>
    <mergeCell ref="K23:L23"/>
    <mergeCell ref="D24:F24"/>
    <mergeCell ref="K24:L24"/>
    <mergeCell ref="D25:F25"/>
    <mergeCell ref="K25:L25"/>
    <mergeCell ref="D26:F26"/>
    <mergeCell ref="K26:L26"/>
    <mergeCell ref="D27:F27"/>
    <mergeCell ref="K27:L27"/>
    <mergeCell ref="D28:F28"/>
    <mergeCell ref="K28:L28"/>
    <mergeCell ref="D29:F29"/>
    <mergeCell ref="K29:L29"/>
    <mergeCell ref="D30:F30"/>
    <mergeCell ref="K30:L30"/>
    <mergeCell ref="D31:F31"/>
    <mergeCell ref="K31:L31"/>
    <mergeCell ref="D32:F32"/>
    <mergeCell ref="K32:L32"/>
    <mergeCell ref="D33:F33"/>
    <mergeCell ref="K33:L33"/>
    <mergeCell ref="D34:F34"/>
    <mergeCell ref="K34:L34"/>
    <mergeCell ref="D35:F35"/>
    <mergeCell ref="K35:L35"/>
    <mergeCell ref="D36:F36"/>
    <mergeCell ref="K36:L36"/>
    <mergeCell ref="D37:F37"/>
    <mergeCell ref="K37:L37"/>
    <mergeCell ref="A38:J38"/>
    <mergeCell ref="K38:L38"/>
    <mergeCell ref="A11:A12"/>
    <mergeCell ref="A13:A37"/>
    <mergeCell ref="B14:B31"/>
    <mergeCell ref="B32:B35"/>
    <mergeCell ref="C14:C20"/>
    <mergeCell ref="C21:C27"/>
    <mergeCell ref="C28:C31"/>
    <mergeCell ref="C32:C35"/>
    <mergeCell ref="A6:B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chenjing</cp:lastModifiedBy>
  <dcterms:created xsi:type="dcterms:W3CDTF">2006-09-16T00:00:00Z</dcterms:created>
  <dcterms:modified xsi:type="dcterms:W3CDTF">2025-09-09T02:48:15Z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ies>
</file>