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<sst xmlns="http://schemas.openxmlformats.org/spreadsheetml/2006/main" count="83" uniqueCount="66">
  <si>
    <t>附件2</t>
  </si>
  <si>
    <t>项目支出绩效自评表</t>
  </si>
  <si>
    <t>（2024年度）</t>
  </si>
  <si>
    <t>项目名称</t>
  </si>
  <si>
    <t>免疫规划管理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</si>
  <si>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</si>
  <si>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</si>
  <si>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</si>
  <si>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</si>
  <si>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</si>
  <si>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</si>
  <si>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</si>
  <si>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</si>
  <si>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</si>
  <si>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</si>
  <si>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</si>
  <si>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</si>
  <si>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</si>
  <si>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</si>
  <si>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</si>
  <si>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</si>
  <si>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</si>
  <si>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</si>
  <si>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</si>
  <si>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继续保持朝阳区高水平免疫规划疫苗报告接种率，有效控制免疫规划相关传染病的发病率。</t>
  </si>
  <si>
    <r>
      <rPr>
        <sz val="9"/>
        <color theme="1"/>
        <rFont val="宋体"/>
        <charset val="134"/>
      </rPr>
      <t>朝阳区免疫规划疫苗报告接种率均在</t>
    </r>
    <r>
      <rPr>
        <sz val="9"/>
        <color theme="1"/>
        <rFont val="Times New Roman"/>
        <charset val="134"/>
      </rPr>
      <t>90%</t>
    </r>
    <r>
      <rPr>
        <sz val="9"/>
        <color theme="1"/>
        <rFont val="宋体"/>
        <charset val="134"/>
      </rPr>
      <t>以上；免疫规划相关传染病得到有效控制，发病率处于较低水平。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</si>
  <si>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</si>
  <si>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</si>
  <si>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</si>
  <si>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</si>
  <si>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</si>
  <si>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</si>
  <si>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</si>
  <si>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</si>
  <si>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</si>
  <si>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</si>
  <si>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</si>
  <si>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每街乡接种门诊数量</t>
  </si>
  <si>
    <t>≥</t>
  </si>
  <si>
    <t>1</t>
  </si>
  <si>
    <t>个</t>
  </si>
  <si>
    <t>20</t>
  </si>
  <si>
    <t>质量指标</t>
  </si>
  <si>
    <t>报告接种率</t>
  </si>
  <si>
    <t>90</t>
  </si>
  <si>
    <t>%</t>
  </si>
  <si>
    <t>30</t>
  </si>
  <si>
    <t>时效指标</t>
  </si>
  <si>
    <t>每季度完成</t>
  </si>
  <si>
    <t>5</t>
  </si>
  <si>
    <t>效益指标</t>
  </si>
  <si>
    <t>社会效益指标</t>
  </si>
  <si>
    <t>本地脊灰病例数</t>
  </si>
  <si>
    <t>＝</t>
  </si>
  <si>
    <t>0</t>
  </si>
  <si>
    <t>满意度指标</t>
  </si>
  <si>
    <t>服务对象满意度指标</t>
  </si>
  <si>
    <t>服务对象满意度</t>
  </si>
  <si>
    <t>80</t>
  </si>
  <si>
    <t>成本指标</t>
  </si>
  <si>
    <t>经济成本指标</t>
  </si>
  <si>
    <t>资金总额</t>
  </si>
  <si>
    <t>411600</t>
  </si>
  <si>
    <t>元</t>
  </si>
  <si>
    <t>10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</si>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</sst>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7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8" fillId="11" borderId="12" applyNumberFormat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7" workbookViewId="0">
      <selection activeCell="E24" sqref="E24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8.40833333333333" style="1" customWidth="1"/>
    <col min="5" max="5" width="9" style="1"/>
    <col min="6" max="6" width="1.63333333333333" style="1" customWidth="1"/>
    <col min="7" max="7" width="6.5" style="1" customWidth="1"/>
    <col min="8" max="9" width="6.13333333333333" style="1" customWidth="1"/>
    <col min="10" max="10" width="9.75" style="1" customWidth="1"/>
    <col min="11" max="11" width="2.25" style="1" customWidth="1"/>
    <col min="12" max="12" width="4" style="1" customWidth="1"/>
    <col min="13" max="13" width="6.63333333333333" style="1" customWidth="1"/>
    <col min="14" max="14" width="20.3333333333333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41.16</v>
      </c>
      <c r="F7" s="16"/>
      <c r="G7" s="17"/>
      <c r="H7" s="15">
        <f>SUM(H8:I10)</f>
        <v>41.16</v>
      </c>
      <c r="I7" s="17"/>
      <c r="J7" s="15">
        <f>SUM(J8:K10)</f>
        <v>41.16</v>
      </c>
      <c r="K7" s="17"/>
      <c r="L7" s="6">
        <v>10</v>
      </c>
      <c r="M7" s="24">
        <f>J7/H7</f>
        <v>1</v>
      </c>
      <c r="N7" s="25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41.16</v>
      </c>
      <c r="F8" s="16"/>
      <c r="G8" s="17"/>
      <c r="H8" s="15">
        <v>41.16</v>
      </c>
      <c r="I8" s="17"/>
      <c r="J8" s="26">
        <v>41.16</v>
      </c>
      <c r="K8" s="26"/>
      <c r="L8" s="8" t="s">
        <v>18</v>
      </c>
      <c r="M8" s="24">
        <f>J8/H8</f>
        <v>1</v>
      </c>
      <c r="N8" s="8" t="s">
        <v>18</v>
      </c>
    </row>
    <row r="9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6">
        <v>0</v>
      </c>
      <c r="K9" s="26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6">
        <v>0</v>
      </c>
      <c r="K10" s="26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31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19" t="s">
        <v>38</v>
      </c>
      <c r="H14" s="19" t="s">
        <v>39</v>
      </c>
      <c r="I14" s="8" t="s">
        <v>40</v>
      </c>
      <c r="J14" s="8">
        <v>1</v>
      </c>
      <c r="K14" s="8" t="s">
        <v>41</v>
      </c>
      <c r="L14" s="8"/>
      <c r="M14" s="8">
        <v>20</v>
      </c>
      <c r="N14" s="8"/>
    </row>
    <row r="15" spans="1:14">
      <c r="A15" s="10"/>
      <c r="B15" s="6"/>
      <c r="C15" s="6" t="s">
        <v>42</v>
      </c>
      <c r="D15" s="19" t="s">
        <v>43</v>
      </c>
      <c r="E15" s="19"/>
      <c r="F15" s="19"/>
      <c r="G15" s="19" t="s">
        <v>38</v>
      </c>
      <c r="H15" s="19" t="s">
        <v>44</v>
      </c>
      <c r="I15" s="8" t="s">
        <v>45</v>
      </c>
      <c r="J15" s="8">
        <v>100</v>
      </c>
      <c r="K15" s="8" t="s">
        <v>46</v>
      </c>
      <c r="L15" s="8"/>
      <c r="M15" s="8">
        <v>30</v>
      </c>
      <c r="N15" s="8"/>
    </row>
    <row r="16" spans="1:14">
      <c r="A16" s="10"/>
      <c r="B16" s="6"/>
      <c r="C16" s="6" t="s">
        <v>47</v>
      </c>
      <c r="D16" s="19" t="s">
        <v>48</v>
      </c>
      <c r="E16" s="19"/>
      <c r="F16" s="19"/>
      <c r="G16" s="19" t="s">
        <v>38</v>
      </c>
      <c r="H16" s="19" t="s">
        <v>41</v>
      </c>
      <c r="I16" s="8" t="s">
        <v>45</v>
      </c>
      <c r="J16" s="8">
        <v>20</v>
      </c>
      <c r="K16" s="8" t="s">
        <v>49</v>
      </c>
      <c r="L16" s="8"/>
      <c r="M16" s="8">
        <v>5</v>
      </c>
      <c r="N16" s="8"/>
    </row>
    <row r="17" ht="22.5" spans="1:14">
      <c r="A17" s="10"/>
      <c r="B17" s="20" t="s">
        <v>50</v>
      </c>
      <c r="C17" s="18" t="s">
        <v>51</v>
      </c>
      <c r="D17" s="19" t="s">
        <v>52</v>
      </c>
      <c r="E17" s="19"/>
      <c r="F17" s="19"/>
      <c r="G17" s="19" t="s">
        <v>53</v>
      </c>
      <c r="H17" s="19" t="s">
        <v>54</v>
      </c>
      <c r="I17" s="8" t="s">
        <v>40</v>
      </c>
      <c r="J17" s="8">
        <v>0</v>
      </c>
      <c r="K17" s="8" t="s">
        <v>41</v>
      </c>
      <c r="L17" s="8"/>
      <c r="M17" s="8">
        <v>20</v>
      </c>
      <c r="N17" s="8"/>
    </row>
    <row r="18" ht="33.75" spans="1:14">
      <c r="A18" s="10"/>
      <c r="B18" s="6" t="s">
        <v>55</v>
      </c>
      <c r="C18" s="21" t="s">
        <v>56</v>
      </c>
      <c r="D18" s="19" t="s">
        <v>57</v>
      </c>
      <c r="E18" s="19"/>
      <c r="F18" s="19"/>
      <c r="G18" s="19" t="s">
        <v>38</v>
      </c>
      <c r="H18" s="19" t="s">
        <v>58</v>
      </c>
      <c r="I18" s="8" t="s">
        <v>45</v>
      </c>
      <c r="J18" s="8">
        <v>80</v>
      </c>
      <c r="K18" s="8" t="s">
        <v>49</v>
      </c>
      <c r="L18" s="8"/>
      <c r="M18" s="8">
        <v>5</v>
      </c>
      <c r="N18" s="8"/>
    </row>
    <row r="19" ht="22.5" spans="1:14">
      <c r="A19" s="10"/>
      <c r="B19" s="21" t="s">
        <v>59</v>
      </c>
      <c r="C19" s="6" t="s">
        <v>60</v>
      </c>
      <c r="D19" s="19" t="s">
        <v>61</v>
      </c>
      <c r="E19" s="19"/>
      <c r="F19" s="19"/>
      <c r="G19" s="19" t="s">
        <v>53</v>
      </c>
      <c r="H19" s="19" t="s">
        <v>62</v>
      </c>
      <c r="I19" s="8" t="s">
        <v>63</v>
      </c>
      <c r="J19" s="8">
        <v>411600</v>
      </c>
      <c r="K19" s="8" t="s">
        <v>64</v>
      </c>
      <c r="L19" s="8"/>
      <c r="M19" s="8">
        <v>10</v>
      </c>
      <c r="N19" s="8"/>
    </row>
    <row r="20" spans="1:14">
      <c r="A20" s="22" t="s">
        <v>65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8">
        <f>SUM(M14:M19)+N7</f>
        <v>100</v>
      </c>
      <c r="N20" s="27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chenjing</cp:lastModifiedBy>
  <dcterms:created xsi:type="dcterms:W3CDTF">2023-01-11T08:23:00Z</dcterms:created>
  <dcterms:modified xsi:type="dcterms:W3CDTF">2025-09-09T02:45:39Z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