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<sst xmlns="http://schemas.openxmlformats.org/spreadsheetml/2006/main" count="83" uniqueCount="63">
  <si>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</si>
  <si>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</si>
  <si>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</si>
  <si>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</si>
  <si>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区卫健委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两节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送温暖经费</t>
    </r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</si>
  <si>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</si>
  <si>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</si>
  <si>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</si>
  <si>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</si>
  <si>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</si>
  <si>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</si>
  <si>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</si>
  <si>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</si>
  <si>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</si>
  <si>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</si>
  <si>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</si>
  <si>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</si>
  <si>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</si>
  <si>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</si>
  <si>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</si>
  <si>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</si>
  <si>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</si>
  <si>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</si>
  <si>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</si>
  <si>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完成</t>
    </r>
    <r>
      <rPr>
        <sz val="9"/>
        <color theme="1"/>
        <rFont val="Times New Roman"/>
        <charset val="134"/>
      </rPr>
      <t>80</t>
    </r>
    <r>
      <rPr>
        <sz val="9"/>
        <color theme="1"/>
        <rFont val="宋体"/>
        <charset val="134"/>
      </rPr>
      <t>名艾滋病感染者患者和</t>
    </r>
    <r>
      <rPr>
        <sz val="9"/>
        <color theme="1"/>
        <rFont val="Times New Roman"/>
        <charset val="134"/>
      </rPr>
      <t>60</t>
    </r>
    <r>
      <rPr>
        <sz val="9"/>
        <color theme="1"/>
        <rFont val="宋体"/>
        <charset val="134"/>
      </rPr>
      <t>名结核病患者的两节送温暖工作</t>
    </r>
  </si>
  <si>
    <r>
      <rPr>
        <sz val="9"/>
        <color theme="1"/>
        <rFont val="宋体"/>
        <charset val="134"/>
      </rPr>
      <t>完成</t>
    </r>
    <r>
      <rPr>
        <sz val="9"/>
        <color theme="1"/>
        <rFont val="Times New Roman"/>
        <charset val="134"/>
      </rPr>
      <t>80</t>
    </r>
    <r>
      <rPr>
        <sz val="9"/>
        <color theme="1"/>
        <rFont val="宋体"/>
        <charset val="134"/>
      </rPr>
      <t>名艾滋病感染者和60名结核病患者的两节送温暖工作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</si>
  <si>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</si>
  <si>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</si>
  <si>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</si>
  <si>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</si>
  <si>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</si>
  <si>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</si>
  <si>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</si>
  <si>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</si>
  <si>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</si>
  <si>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</si>
  <si>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质量指标</t>
  </si>
  <si>
    <t>全额发放</t>
  </si>
  <si>
    <t>＝</t>
  </si>
  <si>
    <t>100</t>
  </si>
  <si>
    <t>%</t>
  </si>
  <si>
    <t>20</t>
  </si>
  <si>
    <t>时效指标</t>
  </si>
  <si>
    <t>按时发放</t>
  </si>
  <si>
    <t>数量指标</t>
  </si>
  <si>
    <t>每年慰问人次</t>
  </si>
  <si>
    <t>140</t>
  </si>
  <si>
    <t>人</t>
  </si>
  <si>
    <t>效益指标</t>
  </si>
  <si>
    <t>社会效益指标</t>
  </si>
  <si>
    <t>关爱健康</t>
  </si>
  <si>
    <t>满意度指标</t>
  </si>
  <si>
    <t>服务对象满意度指标</t>
  </si>
  <si>
    <t>关爱健康人群满意</t>
  </si>
  <si>
    <t>≥</t>
  </si>
  <si>
    <t>95</t>
  </si>
  <si>
    <t>5</t>
  </si>
  <si>
    <t>成本指标</t>
  </si>
  <si>
    <t>经济成本指标</t>
  </si>
  <si>
    <t>每年两节慰问</t>
  </si>
  <si>
    <t>7</t>
  </si>
  <si>
    <t>万元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</si>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</sst>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177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8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9" fillId="13" borderId="12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16" workbookViewId="0">
      <selection activeCell="E27" sqref="E27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.40833333333333" style="1" customWidth="1"/>
    <col min="5" max="5" width="9" style="1"/>
    <col min="6" max="6" width="1.63333333333333" style="1" customWidth="1"/>
    <col min="7" max="7" width="6.5" style="1" customWidth="1"/>
    <col min="8" max="9" width="6.13333333333333" style="1" customWidth="1"/>
    <col min="10" max="10" width="9.75" style="1" customWidth="1"/>
    <col min="11" max="11" width="2.25" style="1" customWidth="1"/>
    <col min="12" max="12" width="4" style="1" customWidth="1"/>
    <col min="13" max="13" width="6.63333333333333" style="1" customWidth="1"/>
    <col min="14" max="14" width="20.3333333333333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6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7</v>
      </c>
      <c r="I7" s="17"/>
      <c r="J7" s="15">
        <f>SUM(J8:K10)</f>
        <v>7</v>
      </c>
      <c r="K7" s="17"/>
      <c r="L7" s="6">
        <v>10</v>
      </c>
      <c r="M7" s="27">
        <f>J7/H7</f>
        <v>1</v>
      </c>
      <c r="N7" s="28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7</v>
      </c>
      <c r="I8" s="17"/>
      <c r="J8" s="29">
        <v>7</v>
      </c>
      <c r="K8" s="29"/>
      <c r="L8" s="8" t="s">
        <v>18</v>
      </c>
      <c r="M8" s="27">
        <f>J8/H8</f>
        <v>1</v>
      </c>
      <c r="N8" s="8" t="s">
        <v>18</v>
      </c>
    </row>
    <row r="9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9">
        <v>0</v>
      </c>
      <c r="K9" s="29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9">
        <v>0</v>
      </c>
      <c r="K10" s="29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pans="1:14">
      <c r="A14" s="10"/>
      <c r="B14" s="6" t="s">
        <v>35</v>
      </c>
      <c r="C14" s="6" t="s">
        <v>36</v>
      </c>
      <c r="D14" s="19" t="s">
        <v>37</v>
      </c>
      <c r="E14" s="20"/>
      <c r="F14" s="20"/>
      <c r="G14" s="20" t="s">
        <v>38</v>
      </c>
      <c r="H14" s="20" t="s">
        <v>39</v>
      </c>
      <c r="I14" s="7" t="s">
        <v>40</v>
      </c>
      <c r="J14" s="8">
        <v>100</v>
      </c>
      <c r="K14" s="8" t="s">
        <v>41</v>
      </c>
      <c r="L14" s="8"/>
      <c r="M14" s="8">
        <v>20</v>
      </c>
      <c r="N14" s="8"/>
    </row>
    <row r="15" spans="1:14">
      <c r="A15" s="10"/>
      <c r="B15" s="6"/>
      <c r="C15" s="6" t="s">
        <v>42</v>
      </c>
      <c r="D15" s="19" t="s">
        <v>43</v>
      </c>
      <c r="E15" s="20"/>
      <c r="F15" s="20"/>
      <c r="G15" s="20" t="s">
        <v>38</v>
      </c>
      <c r="H15" s="20" t="s">
        <v>39</v>
      </c>
      <c r="I15" s="8" t="s">
        <v>40</v>
      </c>
      <c r="J15" s="8">
        <v>100</v>
      </c>
      <c r="K15" s="8" t="s">
        <v>41</v>
      </c>
      <c r="L15" s="8"/>
      <c r="M15" s="8">
        <v>20</v>
      </c>
      <c r="N15" s="8"/>
    </row>
    <row r="16" spans="1:14">
      <c r="A16" s="10"/>
      <c r="B16" s="6"/>
      <c r="C16" s="6" t="s">
        <v>44</v>
      </c>
      <c r="D16" s="19" t="s">
        <v>45</v>
      </c>
      <c r="E16" s="20"/>
      <c r="F16" s="20"/>
      <c r="G16" s="20" t="s">
        <v>38</v>
      </c>
      <c r="H16" s="21" t="s">
        <v>46</v>
      </c>
      <c r="I16" s="7" t="s">
        <v>47</v>
      </c>
      <c r="J16" s="8">
        <v>140</v>
      </c>
      <c r="K16" s="8" t="s">
        <v>41</v>
      </c>
      <c r="L16" s="8"/>
      <c r="M16" s="8">
        <v>20</v>
      </c>
      <c r="N16" s="8"/>
    </row>
    <row r="17" ht="22.5" spans="1:14">
      <c r="A17" s="10"/>
      <c r="B17" s="22" t="s">
        <v>48</v>
      </c>
      <c r="C17" s="18" t="s">
        <v>49</v>
      </c>
      <c r="D17" s="19" t="s">
        <v>50</v>
      </c>
      <c r="E17" s="20"/>
      <c r="F17" s="20"/>
      <c r="G17" s="20" t="s">
        <v>38</v>
      </c>
      <c r="H17" s="20" t="s">
        <v>39</v>
      </c>
      <c r="I17" s="7" t="s">
        <v>40</v>
      </c>
      <c r="J17" s="8">
        <v>100</v>
      </c>
      <c r="K17" s="8" t="s">
        <v>41</v>
      </c>
      <c r="L17" s="8"/>
      <c r="M17" s="8">
        <v>20</v>
      </c>
      <c r="N17" s="8"/>
    </row>
    <row r="18" ht="33.75" spans="1:14">
      <c r="A18" s="10"/>
      <c r="B18" s="6" t="s">
        <v>51</v>
      </c>
      <c r="C18" s="23" t="s">
        <v>52</v>
      </c>
      <c r="D18" s="19" t="s">
        <v>53</v>
      </c>
      <c r="E18" s="20"/>
      <c r="F18" s="20"/>
      <c r="G18" s="20" t="s">
        <v>54</v>
      </c>
      <c r="H18" s="20" t="s">
        <v>55</v>
      </c>
      <c r="I18" s="8" t="s">
        <v>40</v>
      </c>
      <c r="J18" s="8">
        <v>95</v>
      </c>
      <c r="K18" s="8" t="s">
        <v>56</v>
      </c>
      <c r="L18" s="8"/>
      <c r="M18" s="8">
        <v>5</v>
      </c>
      <c r="N18" s="8"/>
    </row>
    <row r="19" ht="22.5" spans="1:14">
      <c r="A19" s="10"/>
      <c r="B19" s="23" t="s">
        <v>57</v>
      </c>
      <c r="C19" s="6" t="s">
        <v>58</v>
      </c>
      <c r="D19" s="19" t="s">
        <v>59</v>
      </c>
      <c r="E19" s="20"/>
      <c r="F19" s="20"/>
      <c r="G19" s="20" t="s">
        <v>38</v>
      </c>
      <c r="H19" s="24" t="s">
        <v>60</v>
      </c>
      <c r="I19" s="7" t="s">
        <v>61</v>
      </c>
      <c r="J19" s="8">
        <v>7</v>
      </c>
      <c r="K19" s="8" t="s">
        <v>56</v>
      </c>
      <c r="L19" s="8"/>
      <c r="M19" s="8">
        <v>5</v>
      </c>
      <c r="N19" s="8"/>
    </row>
    <row r="20" spans="1:14">
      <c r="A20" s="25" t="s">
        <v>62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8">
        <f>SUM(M14:M19)+N7</f>
        <v>100</v>
      </c>
      <c r="N20" s="30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chenjing</cp:lastModifiedBy>
  <dcterms:created xsi:type="dcterms:W3CDTF">2023-01-11T08:23:00Z</dcterms:created>
  <dcterms:modified xsi:type="dcterms:W3CDTF">2025-09-09T02:45:46Z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