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<sst xmlns="http://schemas.openxmlformats.org/spreadsheetml/2006/main" count="79" uniqueCount="62">
  <si>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</si>
  <si>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</si>
  <si>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</si>
  <si>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</si>
  <si>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</si>
  <si>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</si>
  <si>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</si>
  <si>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</si>
  <si>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</si>
  <si>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</si>
  <si>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</si>
  <si>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</si>
  <si>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</si>
  <si>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</si>
  <si>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</si>
  <si>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</si>
  <si>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</si>
  <si>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</si>
  <si>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</si>
  <si>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</si>
  <si>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</si>
  <si>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</si>
  <si>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</si>
  <si>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</si>
  <si>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目标1：落实重点人群和重点地方病防控措施，适时采取应急预防措施。
目标2：建立和完善重点地方病防治监测体系，监控病情动态，评价预防干预措施的实施效果。
目标3：加强地方病防治能力建设，提高地方病防治队伍的综合实力和防治水平。
目标4：动员全社会共同参与地方病防控工作，通过联防联控提高工作效率，巩固防控成果。</t>
  </si>
  <si>
    <r>
      <rPr>
        <sz val="9"/>
        <color theme="1"/>
        <rFont val="Times New Roman"/>
        <charset val="134"/>
      </rPr>
      <t xml:space="preserve">    </t>
    </r>
    <r>
      <rPr>
        <sz val="9"/>
        <color theme="1"/>
        <rFont val="宋体"/>
        <charset val="134"/>
      </rPr>
      <t>共监测重点人群碘缺乏病相关尿样</t>
    </r>
    <r>
      <rPr>
        <sz val="9"/>
        <color theme="1"/>
        <rFont val="Times New Roman"/>
        <charset val="134"/>
      </rPr>
      <t>1132</t>
    </r>
    <r>
      <rPr>
        <sz val="9"/>
        <color theme="1"/>
        <rFont val="宋体"/>
        <charset val="134"/>
      </rPr>
      <t>件（孕妇</t>
    </r>
    <r>
      <rPr>
        <sz val="9"/>
        <color theme="1"/>
        <rFont val="Times New Roman"/>
        <charset val="134"/>
      </rPr>
      <t>206,8-10</t>
    </r>
    <r>
      <rPr>
        <sz val="9"/>
        <color theme="1"/>
        <rFont val="宋体"/>
        <charset val="134"/>
      </rPr>
      <t>儿童</t>
    </r>
    <r>
      <rPr>
        <sz val="9"/>
        <color theme="1"/>
        <rFont val="Times New Roman"/>
        <charset val="134"/>
      </rPr>
      <t>220,</t>
    </r>
    <r>
      <rPr>
        <sz val="9"/>
        <color theme="1"/>
        <rFont val="宋体"/>
        <charset val="134"/>
      </rPr>
      <t>育龄妇女</t>
    </r>
    <r>
      <rPr>
        <sz val="9"/>
        <color theme="1"/>
        <rFont val="Times New Roman"/>
        <charset val="134"/>
      </rPr>
      <t>222</t>
    </r>
    <r>
      <rPr>
        <sz val="9"/>
        <color theme="1"/>
        <rFont val="宋体"/>
        <charset val="134"/>
      </rPr>
      <t>，成年男性</t>
    </r>
    <r>
      <rPr>
        <sz val="9"/>
        <color theme="1"/>
        <rFont val="Times New Roman"/>
        <charset val="134"/>
      </rPr>
      <t>220</t>
    </r>
    <r>
      <rPr>
        <sz val="9"/>
        <color theme="1"/>
        <rFont val="宋体"/>
        <charset val="134"/>
      </rPr>
      <t>，初中生</t>
    </r>
    <r>
      <rPr>
        <sz val="9"/>
        <color theme="1"/>
        <rFont val="Times New Roman"/>
        <charset val="134"/>
      </rPr>
      <t>111,</t>
    </r>
    <r>
      <rPr>
        <sz val="9"/>
        <color theme="1"/>
        <rFont val="宋体"/>
        <charset val="134"/>
      </rPr>
      <t>高中生</t>
    </r>
    <r>
      <rPr>
        <sz val="9"/>
        <color theme="1"/>
        <rFont val="Times New Roman"/>
        <charset val="134"/>
      </rPr>
      <t>103,</t>
    </r>
    <r>
      <rPr>
        <sz val="9"/>
        <color theme="1"/>
        <rFont val="宋体"/>
        <charset val="134"/>
      </rPr>
      <t>幼儿</t>
    </r>
    <r>
      <rPr>
        <sz val="9"/>
        <color theme="1"/>
        <rFont val="Times New Roman"/>
        <charset val="134"/>
      </rPr>
      <t>50</t>
    </r>
    <r>
      <rPr>
        <sz val="9"/>
        <color theme="1"/>
        <rFont val="宋体"/>
        <charset val="134"/>
      </rPr>
      <t>）、盐样</t>
    </r>
    <r>
      <rPr>
        <sz val="9"/>
        <color theme="1"/>
        <rFont val="Times New Roman"/>
        <charset val="134"/>
      </rPr>
      <t>436</t>
    </r>
    <r>
      <rPr>
        <sz val="9"/>
        <color theme="1"/>
        <rFont val="宋体"/>
        <charset val="134"/>
      </rPr>
      <t>件（家庭盐样</t>
    </r>
    <r>
      <rPr>
        <sz val="9"/>
        <color theme="1"/>
        <rFont val="Times New Roman"/>
        <charset val="134"/>
      </rPr>
      <t>330,</t>
    </r>
    <r>
      <rPr>
        <sz val="9"/>
        <color theme="1"/>
        <rFont val="宋体"/>
        <charset val="134"/>
      </rPr>
      <t>市场碘盐</t>
    </r>
    <r>
      <rPr>
        <sz val="9"/>
        <color theme="1"/>
        <rFont val="Times New Roman"/>
        <charset val="134"/>
      </rPr>
      <t>106</t>
    </r>
    <r>
      <rPr>
        <sz val="9"/>
        <color theme="1"/>
        <rFont val="宋体"/>
        <charset val="134"/>
      </rPr>
      <t>）、</t>
    </r>
    <r>
      <rPr>
        <sz val="9"/>
        <color theme="1"/>
        <rFont val="Times New Roman"/>
        <charset val="134"/>
      </rPr>
      <t>8-10</t>
    </r>
    <r>
      <rPr>
        <sz val="9"/>
        <color theme="1"/>
        <rFont val="宋体"/>
        <charset val="134"/>
      </rPr>
      <t>岁儿童甲状腺</t>
    </r>
    <r>
      <rPr>
        <sz val="9"/>
        <color theme="1"/>
        <rFont val="Times New Roman"/>
        <charset val="134"/>
      </rPr>
      <t>B</t>
    </r>
    <r>
      <rPr>
        <sz val="9"/>
        <color theme="1"/>
        <rFont val="宋体"/>
        <charset val="134"/>
      </rPr>
      <t>超监测</t>
    </r>
    <r>
      <rPr>
        <sz val="9"/>
        <color theme="1"/>
        <rFont val="Times New Roman"/>
        <charset val="134"/>
      </rPr>
      <t>207</t>
    </r>
    <r>
      <rPr>
        <sz val="9"/>
        <color theme="1"/>
        <rFont val="宋体"/>
        <charset val="134"/>
      </rPr>
      <t>人，共监测地方性氟中毒相关水样</t>
    </r>
    <r>
      <rPr>
        <sz val="9"/>
        <color theme="1"/>
        <rFont val="Times New Roman"/>
        <charset val="134"/>
      </rPr>
      <t>110</t>
    </r>
    <r>
      <rPr>
        <sz val="9"/>
        <color theme="1"/>
        <rFont val="宋体"/>
        <charset val="134"/>
      </rPr>
      <t>件、</t>
    </r>
    <r>
      <rPr>
        <sz val="9"/>
        <color theme="1"/>
        <rFont val="Times New Roman"/>
        <charset val="134"/>
      </rPr>
      <t>8-12</t>
    </r>
    <r>
      <rPr>
        <sz val="9"/>
        <color theme="1"/>
        <rFont val="宋体"/>
        <charset val="134"/>
      </rPr>
      <t>岁儿童氟斑牙监测</t>
    </r>
    <r>
      <rPr>
        <sz val="9"/>
        <color theme="1"/>
        <rFont val="Times New Roman"/>
        <charset val="134"/>
      </rPr>
      <t>2951</t>
    </r>
    <r>
      <rPr>
        <sz val="9"/>
        <color theme="1"/>
        <rFont val="宋体"/>
        <charset val="134"/>
      </rPr>
      <t>人。顺利完成地方病防治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十五五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规划前期研究自评工作。主管工作人员丁秋丽于</t>
    </r>
    <r>
      <rPr>
        <sz val="9"/>
        <color theme="1"/>
        <rFont val="Times New Roman"/>
        <charset val="134"/>
      </rPr>
      <t>10</t>
    </r>
    <r>
      <rPr>
        <sz val="9"/>
        <color theme="1"/>
        <rFont val="宋体"/>
        <charset val="134"/>
      </rPr>
      <t>月份代表北京市参与全国地方病防治技术竞赛。利用</t>
    </r>
    <r>
      <rPr>
        <sz val="9"/>
        <color theme="1"/>
        <rFont val="Times New Roman"/>
        <charset val="134"/>
      </rPr>
      <t xml:space="preserve"> “</t>
    </r>
    <r>
      <rPr>
        <sz val="9"/>
        <color theme="1"/>
        <rFont val="宋体"/>
        <charset val="134"/>
      </rPr>
      <t>全国碘缺乏病防治日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大力开展线上线下科普宣传活动。承办北京市全国第</t>
    </r>
    <r>
      <rPr>
        <sz val="9"/>
        <color theme="1"/>
        <rFont val="Times New Roman"/>
        <charset val="134"/>
      </rPr>
      <t>31</t>
    </r>
    <r>
      <rPr>
        <sz val="9"/>
        <color theme="1"/>
        <rFont val="宋体"/>
        <charset val="134"/>
      </rPr>
      <t>个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防治碘缺乏病日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北京现场主题宣传活动。</t>
    </r>
    <r>
      <rPr>
        <sz val="9"/>
        <color theme="1"/>
        <rFont val="Times New Roman"/>
        <charset val="134"/>
      </rPr>
      <t xml:space="preserve">     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</si>
  <si>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</si>
  <si>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</si>
  <si>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</si>
  <si>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</si>
  <si>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</si>
  <si>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</si>
  <si>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</si>
  <si>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</si>
  <si>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</si>
  <si>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</si>
  <si>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</si>
  <si>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完成地方病重点人群监测工作任务、实验室检测工作任务</t>
  </si>
  <si>
    <t>＝</t>
  </si>
  <si>
    <t>%</t>
  </si>
  <si>
    <t>15</t>
  </si>
  <si>
    <t>质量指标</t>
  </si>
  <si>
    <t>监测任务考核合格、质控合格</t>
  </si>
  <si>
    <t>时效指标</t>
  </si>
  <si>
    <t>11月前完成数据报送</t>
  </si>
  <si>
    <t>定性</t>
  </si>
  <si>
    <t>及时</t>
  </si>
  <si>
    <t>效益指标</t>
  </si>
  <si>
    <t>社会效益指标</t>
  </si>
  <si>
    <t>检测问题发生率</t>
  </si>
  <si>
    <t>≤</t>
  </si>
  <si>
    <t>20</t>
  </si>
  <si>
    <t>满意度指标</t>
  </si>
  <si>
    <t>服务对象满意度指标</t>
  </si>
  <si>
    <t>客户满意度</t>
  </si>
  <si>
    <t>≥</t>
  </si>
  <si>
    <t>95</t>
  </si>
  <si>
    <t>10</t>
  </si>
  <si>
    <t>成本指标</t>
  </si>
  <si>
    <t>经济成本指标</t>
  </si>
  <si>
    <t>项目经费执行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</si>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</sst>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7" fillId="24" borderId="12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3" workbookViewId="0">
      <selection activeCell="D28" sqref="D28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1.108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ht="1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9</v>
      </c>
      <c r="I7" s="17"/>
      <c r="J7" s="15">
        <f>SUM(J8:K10)</f>
        <v>9</v>
      </c>
      <c r="K7" s="17"/>
      <c r="L7" s="6">
        <v>10</v>
      </c>
      <c r="M7" s="29">
        <f>J7/H7</f>
        <v>1</v>
      </c>
      <c r="N7" s="30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9</v>
      </c>
      <c r="I8" s="17"/>
      <c r="J8" s="31">
        <v>9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135" customHeight="1" spans="1:14">
      <c r="A12" s="6"/>
      <c r="B12" s="18" t="s">
        <v>24</v>
      </c>
      <c r="C12" s="19"/>
      <c r="D12" s="19"/>
      <c r="E12" s="19"/>
      <c r="F12" s="19"/>
      <c r="G12" s="19"/>
      <c r="H12" s="19"/>
      <c r="I12" s="19"/>
      <c r="J12" s="19" t="s">
        <v>25</v>
      </c>
      <c r="K12" s="19"/>
      <c r="L12" s="19"/>
      <c r="M12" s="19"/>
      <c r="N12" s="19"/>
    </row>
    <row r="13" ht="43.5" customHeight="1" spans="1:14">
      <c r="A13" s="9" t="s">
        <v>26</v>
      </c>
      <c r="B13" s="6" t="s">
        <v>27</v>
      </c>
      <c r="C13" s="6" t="s">
        <v>28</v>
      </c>
      <c r="D13" s="20" t="s">
        <v>29</v>
      </c>
      <c r="E13" s="6"/>
      <c r="F13" s="6"/>
      <c r="G13" s="6" t="s">
        <v>30</v>
      </c>
      <c r="H13" s="20" t="s">
        <v>31</v>
      </c>
      <c r="I13" s="20" t="s">
        <v>32</v>
      </c>
      <c r="J13" s="20" t="s">
        <v>33</v>
      </c>
      <c r="K13" s="6" t="s">
        <v>13</v>
      </c>
      <c r="L13" s="6"/>
      <c r="M13" s="20" t="s">
        <v>15</v>
      </c>
      <c r="N13" s="20" t="s">
        <v>34</v>
      </c>
    </row>
    <row r="14" spans="1:14">
      <c r="A14" s="10"/>
      <c r="B14" s="6" t="s">
        <v>35</v>
      </c>
      <c r="C14" s="6" t="s">
        <v>36</v>
      </c>
      <c r="D14" s="21" t="s">
        <v>37</v>
      </c>
      <c r="E14" s="22"/>
      <c r="F14" s="22"/>
      <c r="G14" s="23" t="s">
        <v>38</v>
      </c>
      <c r="H14" s="23">
        <v>100</v>
      </c>
      <c r="I14" s="32" t="s">
        <v>39</v>
      </c>
      <c r="J14" s="32">
        <v>100</v>
      </c>
      <c r="K14" s="8" t="s">
        <v>40</v>
      </c>
      <c r="L14" s="8"/>
      <c r="M14" s="8">
        <v>15</v>
      </c>
      <c r="N14" s="8"/>
    </row>
    <row r="15" spans="1:14">
      <c r="A15" s="10"/>
      <c r="B15" s="6"/>
      <c r="C15" s="6" t="s">
        <v>41</v>
      </c>
      <c r="D15" s="21" t="s">
        <v>42</v>
      </c>
      <c r="E15" s="22"/>
      <c r="F15" s="22"/>
      <c r="G15" s="22" t="s">
        <v>38</v>
      </c>
      <c r="H15" s="23">
        <v>90</v>
      </c>
      <c r="I15" s="32" t="s">
        <v>39</v>
      </c>
      <c r="J15" s="32">
        <v>90</v>
      </c>
      <c r="K15" s="8" t="s">
        <v>40</v>
      </c>
      <c r="L15" s="8"/>
      <c r="M15" s="8">
        <v>15</v>
      </c>
      <c r="N15" s="8"/>
    </row>
    <row r="16" spans="1:14">
      <c r="A16" s="10"/>
      <c r="B16" s="6"/>
      <c r="C16" s="6" t="s">
        <v>43</v>
      </c>
      <c r="D16" s="21" t="s">
        <v>44</v>
      </c>
      <c r="E16" s="22"/>
      <c r="F16" s="22"/>
      <c r="G16" s="22" t="s">
        <v>45</v>
      </c>
      <c r="H16" s="22" t="s">
        <v>46</v>
      </c>
      <c r="I16" s="8"/>
      <c r="J16" s="7" t="s">
        <v>46</v>
      </c>
      <c r="K16" s="8" t="s">
        <v>40</v>
      </c>
      <c r="L16" s="8"/>
      <c r="M16" s="8">
        <v>15</v>
      </c>
      <c r="N16" s="8"/>
    </row>
    <row r="17" ht="22.5" spans="1:14">
      <c r="A17" s="10"/>
      <c r="B17" s="24" t="s">
        <v>47</v>
      </c>
      <c r="C17" s="20" t="s">
        <v>48</v>
      </c>
      <c r="D17" s="21" t="s">
        <v>49</v>
      </c>
      <c r="E17" s="22"/>
      <c r="F17" s="22"/>
      <c r="G17" s="22" t="s">
        <v>50</v>
      </c>
      <c r="H17" s="22">
        <v>5</v>
      </c>
      <c r="I17" s="8" t="s">
        <v>39</v>
      </c>
      <c r="J17" s="8">
        <v>0</v>
      </c>
      <c r="K17" s="8" t="s">
        <v>51</v>
      </c>
      <c r="L17" s="8"/>
      <c r="M17" s="8">
        <v>20</v>
      </c>
      <c r="N17" s="8"/>
    </row>
    <row r="18" ht="33.75" spans="1:14">
      <c r="A18" s="10"/>
      <c r="B18" s="6" t="s">
        <v>52</v>
      </c>
      <c r="C18" s="25" t="s">
        <v>53</v>
      </c>
      <c r="D18" s="21" t="s">
        <v>54</v>
      </c>
      <c r="E18" s="22"/>
      <c r="F18" s="22"/>
      <c r="G18" s="22" t="s">
        <v>55</v>
      </c>
      <c r="H18" s="22" t="s">
        <v>56</v>
      </c>
      <c r="I18" s="8" t="s">
        <v>39</v>
      </c>
      <c r="J18" s="33">
        <v>100</v>
      </c>
      <c r="K18" s="8" t="s">
        <v>57</v>
      </c>
      <c r="L18" s="8"/>
      <c r="M18" s="8">
        <v>10</v>
      </c>
      <c r="N18" s="8"/>
    </row>
    <row r="19" ht="22.5" spans="1:14">
      <c r="A19" s="10"/>
      <c r="B19" s="25" t="s">
        <v>58</v>
      </c>
      <c r="C19" s="6" t="s">
        <v>59</v>
      </c>
      <c r="D19" s="26" t="s">
        <v>60</v>
      </c>
      <c r="E19" s="23"/>
      <c r="F19" s="23"/>
      <c r="G19" s="22" t="s">
        <v>55</v>
      </c>
      <c r="H19" s="23">
        <v>95</v>
      </c>
      <c r="I19" s="8" t="s">
        <v>39</v>
      </c>
      <c r="J19" s="8">
        <v>100</v>
      </c>
      <c r="K19" s="8" t="s">
        <v>40</v>
      </c>
      <c r="L19" s="8"/>
      <c r="M19" s="8">
        <v>15</v>
      </c>
      <c r="N19" s="8"/>
    </row>
    <row r="20" spans="1:14">
      <c r="A20" s="27" t="s">
        <v>61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8">
        <f>SUM(M14:M19)+N7</f>
        <v>100</v>
      </c>
      <c r="N20" s="3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  <property fmtid="{D5CDD505-2E9C-101B-9397-08002B2CF9AE}" pid="4" name="KSOReadingLayout">
    <vt:bool>true</vt:bool>
  </property>
</Properties>
</file>