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<sst xmlns="http://schemas.openxmlformats.org/spreadsheetml/2006/main" count="93" uniqueCount="69">
  <si>
    <t>附件2</t>
  </si>
  <si>
    <t>项目支出绩效自评表</t>
  </si>
  <si>
    <t>（2024年度）</t>
  </si>
  <si>
    <t>项目名称</t>
  </si>
  <si>
    <t>微生物检验科业务工作经费</t>
  </si>
  <si>
    <t>主管部门</t>
  </si>
  <si>
    <t>北京市朝阳区卫生健康委员会</t>
  </si>
  <si>
    <t>实施单位</t>
  </si>
  <si>
    <t>北京市朝阳区疾病预防控制中心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</si>
  <si>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</si>
  <si>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</si>
  <si>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</si>
  <si>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</si>
  <si>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</si>
  <si>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</si>
  <si>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</si>
  <si>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</si>
  <si>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</si>
  <si>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</si>
  <si>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</si>
  <si>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</si>
  <si>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</si>
  <si>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</si>
  <si>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</si>
  <si>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1</t>
    </r>
    <r>
      <rPr>
        <sz val="9"/>
        <color theme="1"/>
        <rFont val="宋体"/>
        <charset val="134"/>
      </rPr>
      <t>、为消毒管理与监测工作、传染病与地方病管理与监测、突发公共卫生事件应急处置及能力建设、</t>
    </r>
    <r>
      <rPr>
        <sz val="9"/>
        <color theme="1"/>
        <rFont val="Times New Roman"/>
        <charset val="134"/>
      </rPr>
      <t>“</t>
    </r>
    <r>
      <rPr>
        <sz val="9"/>
        <color theme="1"/>
        <rFont val="宋体"/>
        <charset val="134"/>
      </rPr>
      <t>集中空调通风系统</t>
    </r>
    <r>
      <rPr>
        <sz val="9"/>
        <color theme="1"/>
        <rFont val="Times New Roman"/>
        <charset val="134"/>
      </rPr>
      <t>”</t>
    </r>
    <r>
      <rPr>
        <sz val="9"/>
        <color theme="1"/>
        <rFont val="宋体"/>
        <charset val="134"/>
      </rPr>
      <t>卫生状况调查及监测、食品安全风险监测、生活饮用水主动监测与卫生调查、免疫规划相关疾病管理与监测项目等业务提供检测服务，出具检测数据，提供检测报告；</t>
    </r>
    <r>
      <rPr>
        <sz val="9"/>
        <color theme="1"/>
        <rFont val="Times New Roman"/>
        <charset val="134"/>
      </rPr>
      <t>2</t>
    </r>
    <r>
      <rPr>
        <sz val="9"/>
        <color theme="1"/>
        <rFont val="宋体"/>
        <charset val="134"/>
      </rPr>
      <t>、为区政府相关部门决策辖区流行病防控和突发公共卫生事件处置提供检测支持。</t>
    </r>
    <r>
      <rPr>
        <sz val="9"/>
        <color theme="1"/>
        <rFont val="Times New Roman"/>
        <charset val="134"/>
      </rPr>
      <t>3</t>
    </r>
    <r>
      <rPr>
        <sz val="9"/>
        <color theme="1"/>
        <rFont val="宋体"/>
        <charset val="134"/>
      </rPr>
      <t>、维持检测能力，做好实验室检测能力储备及生物安全防护。</t>
    </r>
    <r>
      <rPr>
        <sz val="9"/>
        <color theme="1"/>
        <rFont val="Times New Roman"/>
        <charset val="134"/>
      </rPr>
      <t>4</t>
    </r>
    <r>
      <rPr>
        <sz val="9"/>
        <color theme="1"/>
        <rFont val="宋体"/>
        <charset val="134"/>
      </rPr>
      <t>、培训辖区内艾滋病检测实验室、肠道门诊检测实验的技术能力。</t>
    </r>
  </si>
  <si>
    <r>
      <rPr>
        <sz val="9"/>
        <color theme="1"/>
        <rFont val="Times New Roman"/>
        <charset val="134"/>
      </rPr>
      <t>1</t>
    </r>
    <r>
      <rPr>
        <sz val="9"/>
        <color theme="1"/>
        <rFont val="宋体"/>
        <charset val="134"/>
      </rPr>
      <t>、为消毒管理与监测工作、传染病与地方病管理与监测、突发公共卫生事件应急处置及能力建设、</t>
    </r>
    <r>
      <rPr>
        <sz val="9"/>
        <color theme="1"/>
        <rFont val="Times New Roman"/>
        <charset val="134"/>
      </rPr>
      <t>“</t>
    </r>
    <r>
      <rPr>
        <sz val="9"/>
        <color theme="1"/>
        <rFont val="宋体"/>
        <charset val="134"/>
      </rPr>
      <t>集中空调通风系统</t>
    </r>
    <r>
      <rPr>
        <sz val="9"/>
        <color theme="1"/>
        <rFont val="Times New Roman"/>
        <charset val="134"/>
      </rPr>
      <t>”</t>
    </r>
    <r>
      <rPr>
        <sz val="9"/>
        <color theme="1"/>
        <rFont val="宋体"/>
        <charset val="134"/>
      </rPr>
      <t>卫生状况调查及监测、食品安全风险监测、生活饮用水主动监测与卫生调查、免疫规划相关疾病管理与监测项目等业务提供检测服务，出具检测数据，提供检测报告完成检测共计</t>
    </r>
    <r>
      <rPr>
        <sz val="9"/>
        <color theme="1"/>
        <rFont val="Times New Roman"/>
        <charset val="134"/>
      </rPr>
      <t xml:space="preserve"> 22477 </t>
    </r>
    <r>
      <rPr>
        <sz val="9"/>
        <color theme="1"/>
        <rFont val="宋体"/>
        <charset val="134"/>
      </rPr>
      <t>项次；</t>
    </r>
    <r>
      <rPr>
        <sz val="9"/>
        <color theme="1"/>
        <rFont val="Times New Roman"/>
        <charset val="134"/>
      </rPr>
      <t>2</t>
    </r>
    <r>
      <rPr>
        <sz val="9"/>
        <color theme="1"/>
        <rFont val="宋体"/>
        <charset val="134"/>
      </rPr>
      <t>、为区政府相关部门决策辖区流行病防控和突发公共卫生事件处置提供检测支持，完成检测</t>
    </r>
    <r>
      <rPr>
        <sz val="9"/>
        <color theme="1"/>
        <rFont val="Times New Roman"/>
        <charset val="134"/>
      </rPr>
      <t xml:space="preserve">6088 </t>
    </r>
    <r>
      <rPr>
        <sz val="9"/>
        <color theme="1"/>
        <rFont val="宋体"/>
        <charset val="134"/>
      </rPr>
      <t>项次。</t>
    </r>
    <r>
      <rPr>
        <sz val="9"/>
        <color theme="1"/>
        <rFont val="Times New Roman"/>
        <charset val="134"/>
      </rPr>
      <t>3</t>
    </r>
    <r>
      <rPr>
        <sz val="9"/>
        <color theme="1"/>
        <rFont val="宋体"/>
        <charset val="134"/>
      </rPr>
      <t>、维持检测能力，做好实验室检测能力储备及生物安全防护，新增加流感病毒测序能力</t>
    </r>
    <r>
      <rPr>
        <sz val="9"/>
        <color theme="1"/>
        <rFont val="Times New Roman"/>
        <charset val="134"/>
      </rPr>
      <t>1</t>
    </r>
    <r>
      <rPr>
        <sz val="9"/>
        <color theme="1"/>
        <rFont val="宋体"/>
        <charset val="134"/>
      </rPr>
      <t>项。</t>
    </r>
    <r>
      <rPr>
        <sz val="9"/>
        <color theme="1"/>
        <rFont val="Times New Roman"/>
        <charset val="134"/>
      </rPr>
      <t>4</t>
    </r>
    <r>
      <rPr>
        <sz val="9"/>
        <color theme="1"/>
        <rFont val="宋体"/>
        <charset val="134"/>
      </rPr>
      <t>、培训辖区内艾滋病筛查实验室、艾滋病检测点、肠道门诊检测实验的技术能力。</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</si>
  <si>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</si>
  <si>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</si>
  <si>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</si>
  <si>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</si>
  <si>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</si>
  <si>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</si>
  <si>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</si>
  <si>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</si>
  <si>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</si>
  <si>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</si>
  <si>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</si>
  <si>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培训次数</t>
  </si>
  <si>
    <t>≥</t>
  </si>
  <si>
    <t>2</t>
  </si>
  <si>
    <t>次</t>
  </si>
  <si>
    <t>10</t>
  </si>
  <si>
    <t>检测项次</t>
  </si>
  <si>
    <t>27000</t>
  </si>
  <si>
    <t>项</t>
  </si>
  <si>
    <t>30</t>
  </si>
  <si>
    <t>建立新方法及溯源</t>
  </si>
  <si>
    <t>1</t>
  </si>
  <si>
    <t>质量指标</t>
  </si>
  <si>
    <t>能力验证满意率</t>
  </si>
  <si>
    <t>95</t>
  </si>
  <si>
    <t>%</t>
  </si>
  <si>
    <t>5</t>
  </si>
  <si>
    <t>时效指标</t>
  </si>
  <si>
    <t>按预算支出经费</t>
  </si>
  <si>
    <t>＝</t>
  </si>
  <si>
    <t>100</t>
  </si>
  <si>
    <t>效益指标</t>
  </si>
  <si>
    <t>社会效益指标</t>
  </si>
  <si>
    <t>为朝阳区食品卫生安全、环境卫生、传染病监测等提供监测数据</t>
  </si>
  <si>
    <t>20</t>
  </si>
  <si>
    <t>满意度指标</t>
  </si>
  <si>
    <t>服务对象满意度指标</t>
  </si>
  <si>
    <t>委托检测及培训对象满意度</t>
  </si>
  <si>
    <t>成本指标</t>
  </si>
  <si>
    <t>经济成本指标</t>
  </si>
  <si>
    <t>经费使用量</t>
  </si>
  <si>
    <t>≤</t>
  </si>
  <si>
    <t>总分</t>
  </si>
</sst>
</file>

<file path=xl/styles.xml><?xml version="1.0" encoding="utf-8"?>
<styleSheet xmlns="http://schemas.openxmlformats.org/spreadsheetml/2006/main">
  <numFmts count="6">
    <numFmt numFmtId="43" formatCode="_ * #,##0.00_ ;_ * \-#,##0.00_ ;_ * &quot;-&quot;??_ ;_ @_ "/>
    <numFmt numFmtId="176" formatCode="0.00_ "/>
    <numFmt numFmtId="177" formatCode="0.000000_ "/>
    <numFmt numFmtId="44" formatCode="_ &quot;￥&quot;* #,##0.00_ ;_ &quot;￥&quot;* \-#,##0.00_ ;_ &quot;￥&quot;* &quot;-&quot;??_ ;_ @_ "/>
    <numFmt numFmtId="41" formatCode="_ * #,##0_ ;_ * \-#,##0_ ;_ * &quot;-&quot;_ ;_ @_ "/>
    <numFmt numFmtId="42" formatCode="_ &quot;￥&quot;* #,##0_ ;_ &quot;￥&quot;* \-#,##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name val="宋体"/>
      <charset val="134"/>
    </font>
    <font>
      <b/>
      <sz val="9"/>
      <name val="Times New Roman"/>
      <charset val="134"/>
    </font>
    <font>
      <b/>
      <sz val="9"/>
      <color rgb="FF000000"/>
      <name val="Times New Roman"/>
      <charset val="134"/>
    </font>
    <font>
      <sz val="11"/>
      <color rgb="FFFF0000"/>
      <name val="宋体"/>
      <charset val="134"/>
      <scheme val="minor"/>
    </font>
    <font>
      <sz val="9"/>
      <name val="宋体"/>
      <charset val="134"/>
    </font>
    <font>
      <sz val="9"/>
      <name val="Times New Roman"/>
      <charset val="134"/>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26" fillId="1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4" fillId="21"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2" borderId="15" applyNumberFormat="0" applyFont="0" applyAlignment="0" applyProtection="0">
      <alignment vertical="center"/>
    </xf>
    <xf numFmtId="0" fontId="24" fillId="17"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10" applyNumberFormat="0" applyFill="0" applyAlignment="0" applyProtection="0">
      <alignment vertical="center"/>
    </xf>
    <xf numFmtId="0" fontId="22" fillId="0" borderId="10" applyNumberFormat="0" applyFill="0" applyAlignment="0" applyProtection="0">
      <alignment vertical="center"/>
    </xf>
    <xf numFmtId="0" fontId="24" fillId="20" borderId="0" applyNumberFormat="0" applyBorder="0" applyAlignment="0" applyProtection="0">
      <alignment vertical="center"/>
    </xf>
    <xf numFmtId="0" fontId="18" fillId="0" borderId="13" applyNumberFormat="0" applyFill="0" applyAlignment="0" applyProtection="0">
      <alignment vertical="center"/>
    </xf>
    <xf numFmtId="0" fontId="24" fillId="16" borderId="0" applyNumberFormat="0" applyBorder="0" applyAlignment="0" applyProtection="0">
      <alignment vertical="center"/>
    </xf>
    <xf numFmtId="0" fontId="32" fillId="4" borderId="14" applyNumberFormat="0" applyAlignment="0" applyProtection="0">
      <alignment vertical="center"/>
    </xf>
    <xf numFmtId="0" fontId="16" fillId="4" borderId="8" applyNumberFormat="0" applyAlignment="0" applyProtection="0">
      <alignment vertical="center"/>
    </xf>
    <xf numFmtId="0" fontId="21" fillId="12" borderId="9" applyNumberFormat="0" applyAlignment="0" applyProtection="0">
      <alignment vertical="center"/>
    </xf>
    <xf numFmtId="0" fontId="15" fillId="28" borderId="0" applyNumberFormat="0" applyBorder="0" applyAlignment="0" applyProtection="0">
      <alignment vertical="center"/>
    </xf>
    <xf numFmtId="0" fontId="24" fillId="24"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31" fillId="27" borderId="0" applyNumberFormat="0" applyBorder="0" applyAlignment="0" applyProtection="0">
      <alignment vertical="center"/>
    </xf>
    <xf numFmtId="0" fontId="25" fillId="15" borderId="0" applyNumberFormat="0" applyBorder="0" applyAlignment="0" applyProtection="0">
      <alignment vertical="center"/>
    </xf>
    <xf numFmtId="0" fontId="15" fillId="3" borderId="0" applyNumberFormat="0" applyBorder="0" applyAlignment="0" applyProtection="0">
      <alignment vertical="center"/>
    </xf>
    <xf numFmtId="0" fontId="24" fillId="31" borderId="0" applyNumberFormat="0" applyBorder="0" applyAlignment="0" applyProtection="0">
      <alignment vertical="center"/>
    </xf>
    <xf numFmtId="0" fontId="15" fillId="2" borderId="0" applyNumberFormat="0" applyBorder="0" applyAlignment="0" applyProtection="0">
      <alignment vertical="center"/>
    </xf>
    <xf numFmtId="0" fontId="15" fillId="11" borderId="0" applyNumberFormat="0" applyBorder="0" applyAlignment="0" applyProtection="0">
      <alignment vertical="center"/>
    </xf>
    <xf numFmtId="0" fontId="15" fillId="26" borderId="0" applyNumberFormat="0" applyBorder="0" applyAlignment="0" applyProtection="0">
      <alignment vertical="center"/>
    </xf>
    <xf numFmtId="0" fontId="15" fillId="8" borderId="0" applyNumberFormat="0" applyBorder="0" applyAlignment="0" applyProtection="0">
      <alignment vertical="center"/>
    </xf>
    <xf numFmtId="0" fontId="24" fillId="30" borderId="0" applyNumberFormat="0" applyBorder="0" applyAlignment="0" applyProtection="0">
      <alignment vertical="center"/>
    </xf>
    <xf numFmtId="0" fontId="24" fillId="23" borderId="0" applyNumberFormat="0" applyBorder="0" applyAlignment="0" applyProtection="0">
      <alignment vertical="center"/>
    </xf>
    <xf numFmtId="0" fontId="15" fillId="25" borderId="0" applyNumberFormat="0" applyBorder="0" applyAlignment="0" applyProtection="0">
      <alignment vertical="center"/>
    </xf>
    <xf numFmtId="0" fontId="15" fillId="7" borderId="0" applyNumberFormat="0" applyBorder="0" applyAlignment="0" applyProtection="0">
      <alignment vertical="center"/>
    </xf>
    <xf numFmtId="0" fontId="24" fillId="29" borderId="0" applyNumberFormat="0" applyBorder="0" applyAlignment="0" applyProtection="0">
      <alignment vertical="center"/>
    </xf>
    <xf numFmtId="0" fontId="15" fillId="10" borderId="0" applyNumberFormat="0" applyBorder="0" applyAlignment="0" applyProtection="0">
      <alignment vertical="center"/>
    </xf>
    <xf numFmtId="0" fontId="24" fillId="19" borderId="0" applyNumberFormat="0" applyBorder="0" applyAlignment="0" applyProtection="0">
      <alignment vertical="center"/>
    </xf>
    <xf numFmtId="0" fontId="24" fillId="22" borderId="0" applyNumberFormat="0" applyBorder="0" applyAlignment="0" applyProtection="0">
      <alignment vertical="center"/>
    </xf>
    <xf numFmtId="0" fontId="15" fillId="6" borderId="0" applyNumberFormat="0" applyBorder="0" applyAlignment="0" applyProtection="0">
      <alignment vertical="center"/>
    </xf>
    <xf numFmtId="0" fontId="24" fillId="14" borderId="0" applyNumberFormat="0" applyBorder="0" applyAlignment="0" applyProtection="0">
      <alignment vertical="center"/>
    </xf>
  </cellStyleXfs>
  <cellXfs count="3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0" xfId="0" applyFont="1" applyFill="1">
      <alignment vertical="center"/>
    </xf>
    <xf numFmtId="1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tabSelected="1" topLeftCell="A16" workbookViewId="0">
      <selection activeCell="A23" sqref="$A23:$XFD36"/>
    </sheetView>
  </sheetViews>
  <sheetFormatPr defaultColWidth="9" defaultRowHeight="13.5"/>
  <cols>
    <col min="1" max="1" width="4.25" style="1" customWidth="1"/>
    <col min="2" max="2" width="8.13333333333333" style="1" customWidth="1"/>
    <col min="3" max="3" width="7.25" style="1" customWidth="1"/>
    <col min="4" max="4" width="8.40833333333333" style="1" customWidth="1"/>
    <col min="5" max="5" width="9" style="1"/>
    <col min="6" max="6" width="1.63333333333333" style="1" customWidth="1"/>
    <col min="7" max="7" width="6.5" style="1" customWidth="1"/>
    <col min="8" max="9" width="6.13333333333333" style="1" customWidth="1"/>
    <col min="10" max="10" width="9.75" style="1" customWidth="1"/>
    <col min="11" max="11" width="2.25" style="1" customWidth="1"/>
    <col min="12" max="12" width="4" style="1" customWidth="1"/>
    <col min="13" max="13" width="6.63333333333333" style="1" customWidth="1"/>
    <col min="14" max="14" width="20.3333333333333" style="1" customWidth="1"/>
    <col min="15" max="16" width="9" style="1" customWidth="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0"/>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8"/>
      <c r="I5" s="8"/>
      <c r="J5" s="6" t="s">
        <v>7</v>
      </c>
      <c r="K5" s="6"/>
      <c r="L5" s="7" t="s">
        <v>8</v>
      </c>
      <c r="M5" s="8"/>
      <c r="N5" s="8"/>
    </row>
    <row r="6" ht="14.25" customHeight="1" spans="1:14">
      <c r="A6" s="9" t="s">
        <v>9</v>
      </c>
      <c r="B6" s="10"/>
      <c r="C6" s="6"/>
      <c r="D6" s="6"/>
      <c r="E6" s="11" t="s">
        <v>10</v>
      </c>
      <c r="F6" s="12"/>
      <c r="G6" s="13"/>
      <c r="H6" s="11" t="s">
        <v>11</v>
      </c>
      <c r="I6" s="13"/>
      <c r="J6" s="6" t="s">
        <v>12</v>
      </c>
      <c r="K6" s="6"/>
      <c r="L6" s="6" t="s">
        <v>13</v>
      </c>
      <c r="M6" s="6" t="s">
        <v>14</v>
      </c>
      <c r="N6" s="6" t="s">
        <v>15</v>
      </c>
    </row>
    <row r="7" ht="14.25" customHeight="1" spans="1:14">
      <c r="A7" s="10"/>
      <c r="B7" s="10"/>
      <c r="C7" s="14" t="s">
        <v>16</v>
      </c>
      <c r="D7" s="14"/>
      <c r="E7" s="15">
        <f>SUM(E8:G10)</f>
        <v>445.2</v>
      </c>
      <c r="F7" s="16"/>
      <c r="G7" s="17"/>
      <c r="H7" s="15">
        <f>SUM(H8:I10)</f>
        <v>438.30797</v>
      </c>
      <c r="I7" s="17"/>
      <c r="J7" s="15">
        <f>SUM(J8:K10)</f>
        <v>438.30797</v>
      </c>
      <c r="K7" s="17"/>
      <c r="L7" s="6">
        <v>10</v>
      </c>
      <c r="M7" s="31">
        <f>J7/H7</f>
        <v>1</v>
      </c>
      <c r="N7" s="32">
        <f>M7*10</f>
        <v>10</v>
      </c>
    </row>
    <row r="8" ht="15" customHeight="1" spans="1:14">
      <c r="A8" s="10"/>
      <c r="B8" s="10"/>
      <c r="C8" s="6" t="s">
        <v>17</v>
      </c>
      <c r="D8" s="6"/>
      <c r="E8" s="15">
        <v>445.2</v>
      </c>
      <c r="F8" s="16"/>
      <c r="G8" s="17"/>
      <c r="H8" s="15">
        <v>438.30797</v>
      </c>
      <c r="I8" s="17"/>
      <c r="J8" s="33">
        <v>438.30797</v>
      </c>
      <c r="K8" s="33"/>
      <c r="L8" s="8" t="s">
        <v>18</v>
      </c>
      <c r="M8" s="31">
        <f>J8/H8</f>
        <v>1</v>
      </c>
      <c r="N8" s="8" t="s">
        <v>18</v>
      </c>
    </row>
    <row r="9" ht="15" customHeight="1" spans="1:14">
      <c r="A9" s="10"/>
      <c r="B9" s="10"/>
      <c r="C9" s="6" t="s">
        <v>19</v>
      </c>
      <c r="D9" s="6"/>
      <c r="E9" s="15">
        <v>0</v>
      </c>
      <c r="F9" s="16"/>
      <c r="G9" s="17"/>
      <c r="H9" s="15">
        <v>0</v>
      </c>
      <c r="I9" s="17"/>
      <c r="J9" s="33">
        <v>0</v>
      </c>
      <c r="K9" s="33"/>
      <c r="L9" s="8" t="s">
        <v>18</v>
      </c>
      <c r="M9" s="8"/>
      <c r="N9" s="8" t="s">
        <v>18</v>
      </c>
    </row>
    <row r="10" ht="15" customHeight="1" spans="1:14">
      <c r="A10" s="10"/>
      <c r="B10" s="10"/>
      <c r="C10" s="6" t="s">
        <v>20</v>
      </c>
      <c r="D10" s="6"/>
      <c r="E10" s="15">
        <v>0</v>
      </c>
      <c r="F10" s="16"/>
      <c r="G10" s="17"/>
      <c r="H10" s="15">
        <v>0</v>
      </c>
      <c r="I10" s="17"/>
      <c r="J10" s="33">
        <v>0</v>
      </c>
      <c r="K10" s="33"/>
      <c r="L10" s="8" t="s">
        <v>18</v>
      </c>
      <c r="M10" s="8"/>
      <c r="N10" s="8" t="s">
        <v>18</v>
      </c>
    </row>
    <row r="11" ht="14.25" customHeight="1" spans="1:14">
      <c r="A11" s="6" t="s">
        <v>21</v>
      </c>
      <c r="B11" s="6" t="s">
        <v>22</v>
      </c>
      <c r="C11" s="6"/>
      <c r="D11" s="6"/>
      <c r="E11" s="6"/>
      <c r="F11" s="6"/>
      <c r="G11" s="6"/>
      <c r="H11" s="6"/>
      <c r="I11" s="6"/>
      <c r="J11" s="6" t="s">
        <v>23</v>
      </c>
      <c r="K11" s="6"/>
      <c r="L11" s="6"/>
      <c r="M11" s="6"/>
      <c r="N11" s="6"/>
    </row>
    <row r="12" ht="193" customHeight="1" spans="1:14">
      <c r="A12" s="6"/>
      <c r="B12" s="8" t="s">
        <v>24</v>
      </c>
      <c r="C12" s="8"/>
      <c r="D12" s="8"/>
      <c r="E12" s="8"/>
      <c r="F12" s="8"/>
      <c r="G12" s="8"/>
      <c r="H12" s="8"/>
      <c r="I12" s="8"/>
      <c r="J12" s="8" t="s">
        <v>25</v>
      </c>
      <c r="K12" s="8"/>
      <c r="L12" s="8"/>
      <c r="M12" s="8"/>
      <c r="N12" s="8"/>
    </row>
    <row r="13" ht="43.5" customHeight="1" spans="1:14">
      <c r="A13" s="9" t="s">
        <v>26</v>
      </c>
      <c r="B13" s="6" t="s">
        <v>27</v>
      </c>
      <c r="C13" s="6" t="s">
        <v>28</v>
      </c>
      <c r="D13" s="18" t="s">
        <v>29</v>
      </c>
      <c r="E13" s="6"/>
      <c r="F13" s="6"/>
      <c r="G13" s="6" t="s">
        <v>30</v>
      </c>
      <c r="H13" s="18" t="s">
        <v>31</v>
      </c>
      <c r="I13" s="18" t="s">
        <v>32</v>
      </c>
      <c r="J13" s="18" t="s">
        <v>33</v>
      </c>
      <c r="K13" s="6" t="s">
        <v>13</v>
      </c>
      <c r="L13" s="6"/>
      <c r="M13" s="18" t="s">
        <v>15</v>
      </c>
      <c r="N13" s="18" t="s">
        <v>34</v>
      </c>
    </row>
    <row r="14" spans="1:14">
      <c r="A14" s="10"/>
      <c r="B14" s="6" t="s">
        <v>35</v>
      </c>
      <c r="C14" s="19" t="s">
        <v>36</v>
      </c>
      <c r="D14" s="20" t="s">
        <v>37</v>
      </c>
      <c r="E14" s="21"/>
      <c r="F14" s="21"/>
      <c r="G14" s="21" t="s">
        <v>38</v>
      </c>
      <c r="H14" s="21" t="s">
        <v>39</v>
      </c>
      <c r="I14" s="34" t="s">
        <v>40</v>
      </c>
      <c r="J14" s="8">
        <v>3</v>
      </c>
      <c r="K14" s="8" t="s">
        <v>41</v>
      </c>
      <c r="L14" s="8"/>
      <c r="M14" s="8">
        <v>10</v>
      </c>
      <c r="N14" s="8"/>
    </row>
    <row r="15" spans="1:14">
      <c r="A15" s="10"/>
      <c r="B15" s="6"/>
      <c r="C15" s="22"/>
      <c r="D15" s="23" t="s">
        <v>42</v>
      </c>
      <c r="E15" s="24"/>
      <c r="F15" s="25"/>
      <c r="G15" s="21" t="s">
        <v>38</v>
      </c>
      <c r="H15" s="21" t="s">
        <v>43</v>
      </c>
      <c r="I15" s="34" t="s">
        <v>44</v>
      </c>
      <c r="J15" s="8">
        <v>28565</v>
      </c>
      <c r="K15" s="35" t="s">
        <v>45</v>
      </c>
      <c r="L15" s="36"/>
      <c r="M15" s="35">
        <v>30</v>
      </c>
      <c r="N15" s="8"/>
    </row>
    <row r="16" spans="1:14">
      <c r="A16" s="10"/>
      <c r="B16" s="6"/>
      <c r="C16" s="26"/>
      <c r="D16" s="23" t="s">
        <v>46</v>
      </c>
      <c r="E16" s="24"/>
      <c r="F16" s="25"/>
      <c r="G16" s="21" t="s">
        <v>38</v>
      </c>
      <c r="H16" s="21" t="s">
        <v>47</v>
      </c>
      <c r="I16" s="34" t="s">
        <v>44</v>
      </c>
      <c r="J16" s="8">
        <v>1</v>
      </c>
      <c r="K16" s="35" t="s">
        <v>41</v>
      </c>
      <c r="L16" s="36"/>
      <c r="M16" s="35">
        <v>10</v>
      </c>
      <c r="N16" s="8"/>
    </row>
    <row r="17" spans="1:14">
      <c r="A17" s="10"/>
      <c r="B17" s="6"/>
      <c r="C17" s="6" t="s">
        <v>48</v>
      </c>
      <c r="D17" s="20" t="s">
        <v>49</v>
      </c>
      <c r="E17" s="21"/>
      <c r="F17" s="21"/>
      <c r="G17" s="21" t="s">
        <v>38</v>
      </c>
      <c r="H17" s="21" t="s">
        <v>50</v>
      </c>
      <c r="I17" s="37" t="s">
        <v>51</v>
      </c>
      <c r="J17" s="8">
        <v>100</v>
      </c>
      <c r="K17" s="8" t="s">
        <v>52</v>
      </c>
      <c r="L17" s="8"/>
      <c r="M17" s="8">
        <v>5</v>
      </c>
      <c r="N17" s="8"/>
    </row>
    <row r="18" spans="1:14">
      <c r="A18" s="10"/>
      <c r="B18" s="6"/>
      <c r="C18" s="6" t="s">
        <v>53</v>
      </c>
      <c r="D18" s="20" t="s">
        <v>54</v>
      </c>
      <c r="E18" s="21"/>
      <c r="F18" s="21"/>
      <c r="G18" s="20" t="s">
        <v>55</v>
      </c>
      <c r="H18" s="21" t="s">
        <v>56</v>
      </c>
      <c r="I18" s="37" t="s">
        <v>51</v>
      </c>
      <c r="J18" s="8">
        <v>100</v>
      </c>
      <c r="K18" s="8" t="s">
        <v>52</v>
      </c>
      <c r="L18" s="8"/>
      <c r="M18" s="8">
        <v>5</v>
      </c>
      <c r="N18" s="7"/>
    </row>
    <row r="19" ht="22.5" spans="1:14">
      <c r="A19" s="10"/>
      <c r="B19" s="27" t="s">
        <v>57</v>
      </c>
      <c r="C19" s="18" t="s">
        <v>58</v>
      </c>
      <c r="D19" s="20" t="s">
        <v>59</v>
      </c>
      <c r="E19" s="21"/>
      <c r="F19" s="21"/>
      <c r="G19" s="20" t="s">
        <v>55</v>
      </c>
      <c r="H19" s="21" t="s">
        <v>56</v>
      </c>
      <c r="I19" s="37" t="s">
        <v>51</v>
      </c>
      <c r="J19" s="8">
        <v>100</v>
      </c>
      <c r="K19" s="8" t="s">
        <v>60</v>
      </c>
      <c r="L19" s="8"/>
      <c r="M19" s="8">
        <v>20</v>
      </c>
      <c r="N19" s="8"/>
    </row>
    <row r="20" ht="33.75" spans="1:14">
      <c r="A20" s="10"/>
      <c r="B20" s="6" t="s">
        <v>61</v>
      </c>
      <c r="C20" s="28" t="s">
        <v>62</v>
      </c>
      <c r="D20" s="20" t="s">
        <v>63</v>
      </c>
      <c r="E20" s="21"/>
      <c r="F20" s="21"/>
      <c r="G20" s="21" t="s">
        <v>38</v>
      </c>
      <c r="H20" s="21" t="s">
        <v>50</v>
      </c>
      <c r="I20" s="37" t="s">
        <v>51</v>
      </c>
      <c r="J20" s="8">
        <v>100</v>
      </c>
      <c r="K20" s="8" t="s">
        <v>52</v>
      </c>
      <c r="L20" s="8"/>
      <c r="M20" s="35">
        <v>5</v>
      </c>
      <c r="N20" s="8"/>
    </row>
    <row r="21" ht="22.5" spans="1:14">
      <c r="A21" s="10"/>
      <c r="B21" s="28" t="s">
        <v>64</v>
      </c>
      <c r="C21" s="6" t="s">
        <v>65</v>
      </c>
      <c r="D21" s="20" t="s">
        <v>66</v>
      </c>
      <c r="E21" s="21"/>
      <c r="F21" s="21"/>
      <c r="G21" s="21" t="s">
        <v>67</v>
      </c>
      <c r="H21" s="21" t="s">
        <v>56</v>
      </c>
      <c r="I21" s="37" t="s">
        <v>51</v>
      </c>
      <c r="J21" s="8">
        <v>100</v>
      </c>
      <c r="K21" s="8" t="s">
        <v>52</v>
      </c>
      <c r="L21" s="8"/>
      <c r="M21" s="35">
        <v>5</v>
      </c>
      <c r="N21" s="8"/>
    </row>
    <row r="22" spans="1:14">
      <c r="A22" s="29" t="s">
        <v>68</v>
      </c>
      <c r="B22" s="29"/>
      <c r="C22" s="29"/>
      <c r="D22" s="29"/>
      <c r="E22" s="29"/>
      <c r="F22" s="29"/>
      <c r="G22" s="29"/>
      <c r="H22" s="29"/>
      <c r="I22" s="29"/>
      <c r="J22" s="29"/>
      <c r="K22" s="29">
        <v>100</v>
      </c>
      <c r="L22" s="29"/>
      <c r="M22" s="8">
        <f>SUM(M14:M21)+N7</f>
        <v>100</v>
      </c>
      <c r="N22" s="38"/>
    </row>
  </sheetData>
  <mergeCells count="58">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D20:F20"/>
    <mergeCell ref="K20:L20"/>
    <mergeCell ref="D21:F21"/>
    <mergeCell ref="K21:L21"/>
    <mergeCell ref="A22:J22"/>
    <mergeCell ref="K22:L22"/>
    <mergeCell ref="A11:A12"/>
    <mergeCell ref="A13:A21"/>
    <mergeCell ref="B14:B18"/>
    <mergeCell ref="C14:C16"/>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chenjing</cp:lastModifiedBy>
  <dcterms:created xsi:type="dcterms:W3CDTF">2023-01-11T08:23:00Z</dcterms:created>
  <dcterms:modified xsi:type="dcterms:W3CDTF">2025-09-09T02:46:11Z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FF2823DFD4CC4E9FB11BE05FCBB5B0D2</vt:lpwstr>
  </property>
  <property fmtid="{D5CDD505-2E9C-101B-9397-08002B2CF9AE}" pid="4" name="KSOReadingLayout">
    <vt:bool>true</vt:bool>
  </property>
</Properties>
</file>