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<sst xmlns="http://schemas.openxmlformats.org/spreadsheetml/2006/main" count="98" uniqueCount="69">
  <si>
    <t>附件2</t>
  </si>
  <si>
    <t>项目支出绩效自评表</t>
  </si>
  <si>
    <t>（2024年度）</t>
  </si>
  <si>
    <t>项目名称</t>
  </si>
  <si>
    <t>死因和疫情监测及其数据质量管理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</si>
  <si>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</si>
  <si>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</si>
  <si>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</si>
  <si>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</si>
  <si>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</si>
  <si>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</si>
  <si>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</si>
  <si>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</si>
  <si>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</si>
  <si>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</si>
  <si>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</si>
  <si>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</si>
  <si>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</si>
  <si>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</si>
  <si>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</si>
  <si>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</si>
  <si>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</si>
  <si>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</si>
  <si>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</si>
  <si>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为政府部门提供更为准确的健康指标，为疾病管理模式的确定提供数据支持，为公共卫生资源的合理配置提供科学依据。</t>
    </r>
    <r>
      <rPr>
        <sz val="9"/>
        <color theme="1"/>
        <rFont val="Times New Roman"/>
        <charset val="134"/>
      </rPr>
      <t xml:space="preserve"> 2.</t>
    </r>
    <r>
      <rPr>
        <sz val="9"/>
        <color theme="1"/>
        <rFont val="宋体"/>
        <charset val="134"/>
      </rPr>
      <t>通过传染病监测、分析，及时预测预警，掌握流行趋势和异常波动，为传染病预防控制提供科学依据，保证人群健康和社会稳定，为促进经济发展作贡献。</t>
    </r>
  </si>
  <si>
    <t>已按要求完成年度总体目标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</si>
  <si>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</si>
  <si>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</si>
  <si>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</si>
  <si>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</si>
  <si>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</si>
  <si>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</si>
  <si>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</si>
  <si>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</si>
  <si>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</si>
  <si>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</si>
  <si>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</si>
  <si>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每年培训次数</t>
  </si>
  <si>
    <t>＝</t>
  </si>
  <si>
    <t>1</t>
  </si>
  <si>
    <t>次/年</t>
  </si>
  <si>
    <t>10</t>
  </si>
  <si>
    <t>每年漏报调查频次</t>
  </si>
  <si>
    <t>质量指标</t>
  </si>
  <si>
    <t>传染病卡填写完整率</t>
  </si>
  <si>
    <t>≥</t>
  </si>
  <si>
    <t>90</t>
  </si>
  <si>
    <t>%</t>
  </si>
  <si>
    <t>死亡报告率</t>
  </si>
  <si>
    <t>95</t>
  </si>
  <si>
    <t>时效指标</t>
  </si>
  <si>
    <t>半年执行率</t>
  </si>
  <si>
    <t>50</t>
  </si>
  <si>
    <t>5</t>
  </si>
  <si>
    <t>效益指标</t>
  </si>
  <si>
    <t>社会效益指标</t>
  </si>
  <si>
    <t>报告死亡率</t>
  </si>
  <si>
    <t>6</t>
  </si>
  <si>
    <t>‰</t>
  </si>
  <si>
    <t>15</t>
  </si>
  <si>
    <t>传染病报告率</t>
  </si>
  <si>
    <t>满意度指标</t>
  </si>
  <si>
    <t>服务对象满意度指标</t>
  </si>
  <si>
    <t>工作对象满意度</t>
  </si>
  <si>
    <t>成本指标</t>
  </si>
  <si>
    <t>经济成本指标</t>
  </si>
  <si>
    <t>工作经费执行率</t>
  </si>
  <si>
    <t>100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</si>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</sst>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topLeftCell="A16" workbookViewId="0">
      <selection activeCell="G28" sqref="G28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2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7.89</v>
      </c>
      <c r="F7" s="16"/>
      <c r="G7" s="17"/>
      <c r="H7" s="15">
        <f>SUM(H8:I10)</f>
        <v>7.89</v>
      </c>
      <c r="I7" s="17"/>
      <c r="J7" s="15">
        <f>SUM(J8:K10)</f>
        <v>7.89</v>
      </c>
      <c r="K7" s="17"/>
      <c r="L7" s="6">
        <v>10</v>
      </c>
      <c r="M7" s="33">
        <f>J7/H7</f>
        <v>1</v>
      </c>
      <c r="N7" s="34">
        <f>M7*10</f>
        <v>10</v>
      </c>
    </row>
    <row r="8" ht="15" customHeight="1" spans="1:14">
      <c r="A8" s="10"/>
      <c r="B8" s="10"/>
      <c r="C8" s="18" t="s">
        <v>17</v>
      </c>
      <c r="D8" s="6"/>
      <c r="E8" s="15">
        <v>7.89</v>
      </c>
      <c r="F8" s="16"/>
      <c r="G8" s="17"/>
      <c r="H8" s="15">
        <v>7.89</v>
      </c>
      <c r="I8" s="17"/>
      <c r="J8" s="35">
        <v>7.89</v>
      </c>
      <c r="K8" s="35"/>
      <c r="L8" s="8" t="s">
        <v>18</v>
      </c>
      <c r="M8" s="33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5">
        <v>0</v>
      </c>
      <c r="K9" s="35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5">
        <v>0</v>
      </c>
      <c r="K10" s="35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68" customHeight="1" spans="1:14">
      <c r="A12" s="6"/>
      <c r="B12" s="8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ht="30" customHeight="1" spans="1:14">
      <c r="A14" s="10"/>
      <c r="B14" s="6" t="s">
        <v>35</v>
      </c>
      <c r="C14" s="19" t="s">
        <v>36</v>
      </c>
      <c r="D14" s="20" t="s">
        <v>37</v>
      </c>
      <c r="E14" s="20"/>
      <c r="F14" s="20"/>
      <c r="G14" s="20" t="s">
        <v>38</v>
      </c>
      <c r="H14" s="20" t="s">
        <v>39</v>
      </c>
      <c r="I14" s="8" t="s">
        <v>40</v>
      </c>
      <c r="J14" s="8">
        <v>1</v>
      </c>
      <c r="K14" s="8" t="s">
        <v>41</v>
      </c>
      <c r="L14" s="8"/>
      <c r="M14" s="8">
        <v>10</v>
      </c>
      <c r="N14" s="8"/>
    </row>
    <row r="15" ht="30" customHeight="1" spans="1:14">
      <c r="A15" s="10"/>
      <c r="B15" s="6"/>
      <c r="C15" s="21"/>
      <c r="D15" s="22" t="s">
        <v>42</v>
      </c>
      <c r="E15" s="23"/>
      <c r="F15" s="24"/>
      <c r="G15" s="20" t="s">
        <v>38</v>
      </c>
      <c r="H15" s="20" t="s">
        <v>39</v>
      </c>
      <c r="I15" s="8" t="s">
        <v>40</v>
      </c>
      <c r="J15" s="8">
        <v>1</v>
      </c>
      <c r="K15" s="36" t="s">
        <v>41</v>
      </c>
      <c r="L15" s="37"/>
      <c r="M15" s="36">
        <v>10</v>
      </c>
      <c r="N15" s="8"/>
    </row>
    <row r="16" ht="30" customHeight="1" spans="1:14">
      <c r="A16" s="10"/>
      <c r="B16" s="6"/>
      <c r="C16" s="19" t="s">
        <v>43</v>
      </c>
      <c r="D16" s="25" t="s">
        <v>44</v>
      </c>
      <c r="E16" s="20"/>
      <c r="F16" s="20"/>
      <c r="G16" s="20" t="s">
        <v>45</v>
      </c>
      <c r="H16" s="20" t="s">
        <v>46</v>
      </c>
      <c r="I16" s="8" t="s">
        <v>47</v>
      </c>
      <c r="J16" s="38">
        <v>99.97</v>
      </c>
      <c r="K16" s="8" t="s">
        <v>41</v>
      </c>
      <c r="L16" s="8"/>
      <c r="M16" s="8">
        <v>10</v>
      </c>
      <c r="N16" s="8"/>
    </row>
    <row r="17" ht="30" customHeight="1" spans="1:14">
      <c r="A17" s="10"/>
      <c r="B17" s="6"/>
      <c r="C17" s="21"/>
      <c r="D17" s="22" t="s">
        <v>48</v>
      </c>
      <c r="E17" s="23"/>
      <c r="F17" s="24"/>
      <c r="G17" s="20" t="s">
        <v>45</v>
      </c>
      <c r="H17" s="20" t="s">
        <v>49</v>
      </c>
      <c r="I17" s="8" t="s">
        <v>47</v>
      </c>
      <c r="J17" s="8">
        <v>99.85</v>
      </c>
      <c r="K17" s="36" t="s">
        <v>41</v>
      </c>
      <c r="L17" s="37"/>
      <c r="M17" s="36">
        <v>10</v>
      </c>
      <c r="N17" s="8"/>
    </row>
    <row r="18" ht="30" customHeight="1" spans="1:14">
      <c r="A18" s="10"/>
      <c r="B18" s="6"/>
      <c r="C18" s="6" t="s">
        <v>50</v>
      </c>
      <c r="D18" s="20" t="s">
        <v>51</v>
      </c>
      <c r="E18" s="20"/>
      <c r="F18" s="20"/>
      <c r="G18" s="20" t="s">
        <v>45</v>
      </c>
      <c r="H18" s="20" t="s">
        <v>52</v>
      </c>
      <c r="I18" s="8" t="s">
        <v>47</v>
      </c>
      <c r="J18" s="8">
        <v>56.65</v>
      </c>
      <c r="K18" s="8" t="s">
        <v>53</v>
      </c>
      <c r="L18" s="8"/>
      <c r="M18" s="8">
        <v>5</v>
      </c>
      <c r="N18" s="8"/>
    </row>
    <row r="19" ht="30" customHeight="1" spans="1:14">
      <c r="A19" s="10"/>
      <c r="B19" s="26" t="s">
        <v>54</v>
      </c>
      <c r="C19" s="27" t="s">
        <v>55</v>
      </c>
      <c r="D19" s="20" t="s">
        <v>56</v>
      </c>
      <c r="E19" s="20"/>
      <c r="F19" s="20"/>
      <c r="G19" s="20" t="s">
        <v>45</v>
      </c>
      <c r="H19" s="20" t="s">
        <v>57</v>
      </c>
      <c r="I19" s="8" t="s">
        <v>58</v>
      </c>
      <c r="J19" s="8">
        <v>8.8</v>
      </c>
      <c r="K19" s="8" t="s">
        <v>59</v>
      </c>
      <c r="L19" s="8"/>
      <c r="M19" s="36">
        <v>15</v>
      </c>
      <c r="N19" s="8"/>
    </row>
    <row r="20" ht="30" customHeight="1" spans="1:14">
      <c r="A20" s="10"/>
      <c r="B20" s="28"/>
      <c r="C20" s="29"/>
      <c r="D20" s="30" t="s">
        <v>60</v>
      </c>
      <c r="E20" s="23"/>
      <c r="F20" s="24"/>
      <c r="G20" s="20" t="s">
        <v>45</v>
      </c>
      <c r="H20" s="20" t="s">
        <v>49</v>
      </c>
      <c r="I20" s="8" t="s">
        <v>47</v>
      </c>
      <c r="J20" s="38">
        <v>100</v>
      </c>
      <c r="K20" s="36" t="s">
        <v>59</v>
      </c>
      <c r="L20" s="37"/>
      <c r="M20" s="8">
        <v>15</v>
      </c>
      <c r="N20" s="8"/>
    </row>
    <row r="21" ht="30" customHeight="1" spans="1:14">
      <c r="A21" s="10"/>
      <c r="B21" s="6" t="s">
        <v>61</v>
      </c>
      <c r="C21" s="27" t="s">
        <v>62</v>
      </c>
      <c r="D21" s="20" t="s">
        <v>63</v>
      </c>
      <c r="E21" s="20"/>
      <c r="F21" s="20"/>
      <c r="G21" s="20" t="s">
        <v>45</v>
      </c>
      <c r="H21" s="20" t="s">
        <v>46</v>
      </c>
      <c r="I21" s="8" t="s">
        <v>47</v>
      </c>
      <c r="J21" s="8">
        <v>90</v>
      </c>
      <c r="K21" s="8" t="s">
        <v>53</v>
      </c>
      <c r="L21" s="8"/>
      <c r="M21" s="36">
        <v>5</v>
      </c>
      <c r="N21" s="8"/>
    </row>
    <row r="22" ht="30" customHeight="1" spans="1:14">
      <c r="A22" s="10"/>
      <c r="B22" s="27" t="s">
        <v>64</v>
      </c>
      <c r="C22" s="6" t="s">
        <v>65</v>
      </c>
      <c r="D22" s="20" t="s">
        <v>66</v>
      </c>
      <c r="E22" s="20"/>
      <c r="F22" s="20"/>
      <c r="G22" s="20" t="s">
        <v>38</v>
      </c>
      <c r="H22" s="20" t="s">
        <v>67</v>
      </c>
      <c r="I22" s="8" t="s">
        <v>47</v>
      </c>
      <c r="J22" s="8">
        <v>100</v>
      </c>
      <c r="K22" s="8" t="s">
        <v>41</v>
      </c>
      <c r="L22" s="8"/>
      <c r="M22" s="8">
        <v>10</v>
      </c>
      <c r="N22" s="8"/>
    </row>
    <row r="23" spans="1:14">
      <c r="A23" s="31" t="s">
        <v>68</v>
      </c>
      <c r="B23" s="31"/>
      <c r="C23" s="31"/>
      <c r="D23" s="31"/>
      <c r="E23" s="31"/>
      <c r="F23" s="31"/>
      <c r="G23" s="31"/>
      <c r="H23" s="31"/>
      <c r="I23" s="31"/>
      <c r="J23" s="31"/>
      <c r="K23" s="31">
        <v>100</v>
      </c>
      <c r="L23" s="31"/>
      <c r="M23" s="36">
        <f>SUM(M14:M22)+N7</f>
        <v>100</v>
      </c>
      <c r="N23" s="39"/>
    </row>
  </sheetData>
  <mergeCells count="6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J23"/>
    <mergeCell ref="K23:L23"/>
    <mergeCell ref="A11:A12"/>
    <mergeCell ref="A13:A22"/>
    <mergeCell ref="B14:B18"/>
    <mergeCell ref="B19:B20"/>
    <mergeCell ref="C14:C15"/>
    <mergeCell ref="C16:C17"/>
    <mergeCell ref="C19:C20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7C98BA22C69F44FE9ECF26D10D415226_13</vt:lpwstr>
  </property>
</Properties>
</file>