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2225"/>
  </bookViews>
  <sheets>
    <sheet name="Sheet1" sheetId="1" r:id="rId1"/>
  </sheets>
  <calcPr calcId="144525" concurrentCalc="0"/>
</workbook>
</file>

<file path=xl/sharedStrings.xml><?xml version="1.0" encoding="utf-8"?>
<sst xmlns="http://schemas.openxmlformats.org/spreadsheetml/2006/main" count="89" uniqueCount="67">
  <si>
    <t>附件2</t>
  </si>
  <si>
    <t>项目支出绩效自评表</t>
  </si>
  <si>
    <t>（2024年度）</t>
  </si>
  <si>
    <t>项目名称</t>
  </si>
  <si>
    <t>疾控现场流调处置及能力建设</t>
  </si>
  <si>
    <t>主管部门</t>
  </si>
  <si>
    <t>北京市朝阳区卫生健康委员会</t>
  </si>
  <si>
    <t>实施单位</t>
  </si>
  <si>
    <t>北京市朝阳区疾病预防控制中心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</si>
  <si>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</si>
  <si>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</si>
  <si>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</si>
  <si>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</si>
  <si>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</si>
  <si>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</si>
  <si>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</si>
  <si>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</si>
  <si>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</si>
  <si>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</si>
  <si>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</si>
  <si>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</si>
  <si>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</si>
  <si>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</si>
  <si>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</si>
  <si>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项目执行时间为</t>
    </r>
    <r>
      <rPr>
        <sz val="9"/>
        <color theme="1"/>
        <rFont val="Times New Roman"/>
        <charset val="134"/>
      </rPr>
      <t>2024</t>
    </r>
    <r>
      <rPr>
        <sz val="9"/>
        <color theme="1"/>
        <rFont val="宋体"/>
        <charset val="134"/>
      </rPr>
      <t>年</t>
    </r>
    <r>
      <rPr>
        <sz val="9"/>
        <color theme="1"/>
        <rFont val="Times New Roman"/>
        <charset val="134"/>
      </rPr>
      <t>1</t>
    </r>
    <r>
      <rPr>
        <sz val="9"/>
        <color theme="1"/>
        <rFont val="宋体"/>
        <charset val="134"/>
      </rPr>
      <t>月－</t>
    </r>
    <r>
      <rPr>
        <sz val="9"/>
        <color theme="1"/>
        <rFont val="Times New Roman"/>
        <charset val="134"/>
      </rPr>
      <t>12</t>
    </r>
    <r>
      <rPr>
        <sz val="9"/>
        <color theme="1"/>
        <rFont val="宋体"/>
        <charset val="134"/>
      </rPr>
      <t>月，大型活动保障，突发公共卫生事件、新发传染病暴发流行应急事件处置</t>
    </r>
    <r>
      <rPr>
        <sz val="9"/>
        <color theme="1"/>
        <rFont val="Times New Roman"/>
        <charset val="134"/>
      </rPr>
      <t>,</t>
    </r>
    <r>
      <rPr>
        <sz val="9"/>
        <color theme="1"/>
        <rFont val="宋体"/>
        <charset val="134"/>
      </rPr>
      <t>流调队伍重大疫情处置能力建设工作等均为全年开展项目，按情况完成相应项目工作数量。</t>
    </r>
  </si>
  <si>
    <r>
      <rPr>
        <sz val="9"/>
        <color theme="1"/>
        <rFont val="Times New Roman"/>
        <charset val="134"/>
      </rPr>
      <t>2024</t>
    </r>
    <r>
      <rPr>
        <sz val="9"/>
        <color theme="1"/>
        <rFont val="宋体"/>
        <charset val="134"/>
      </rPr>
      <t>年</t>
    </r>
    <r>
      <rPr>
        <sz val="9"/>
        <color theme="1"/>
        <rFont val="Times New Roman"/>
        <charset val="134"/>
      </rPr>
      <t>10</t>
    </r>
    <r>
      <rPr>
        <sz val="9"/>
        <color theme="1"/>
        <rFont val="宋体"/>
        <charset val="134"/>
      </rPr>
      <t>月</t>
    </r>
    <r>
      <rPr>
        <sz val="9"/>
        <color theme="1"/>
        <rFont val="Times New Roman"/>
        <charset val="134"/>
      </rPr>
      <t>23</t>
    </r>
    <r>
      <rPr>
        <sz val="9"/>
        <color theme="1"/>
        <rFont val="宋体"/>
        <charset val="134"/>
      </rPr>
      <t>日至</t>
    </r>
    <r>
      <rPr>
        <sz val="9"/>
        <color theme="1"/>
        <rFont val="Times New Roman"/>
        <charset val="134"/>
      </rPr>
      <t>24</t>
    </r>
    <r>
      <rPr>
        <sz val="9"/>
        <color theme="1"/>
        <rFont val="宋体"/>
        <charset val="134"/>
      </rPr>
      <t>日，朝阳区举办</t>
    </r>
    <r>
      <rPr>
        <sz val="9"/>
        <color theme="1"/>
        <rFont val="Times New Roman"/>
        <charset val="134"/>
      </rPr>
      <t>2024</t>
    </r>
    <r>
      <rPr>
        <sz val="9"/>
        <color theme="1"/>
        <rFont val="宋体"/>
        <charset val="134"/>
      </rPr>
      <t>年公共卫生事件处理能力提升培训暨聚集性疫情桌面推演。中心全体应急值守人员及各社区卫生服务中心（地段医院）应急小分队骨干队员分两批次共</t>
    </r>
    <r>
      <rPr>
        <sz val="9"/>
        <color theme="1"/>
        <rFont val="Times New Roman"/>
        <charset val="134"/>
      </rPr>
      <t>270</t>
    </r>
    <r>
      <rPr>
        <sz val="9"/>
        <color theme="1"/>
        <rFont val="宋体"/>
        <charset val="134"/>
      </rPr>
      <t>余人参加此次培训与演练。活动分理论培训、聚集性不明原因肺炎疫情桌面推演及虚拟仿真实训系统实操培训三个环节。学员满意度</t>
    </r>
    <r>
      <rPr>
        <sz val="9"/>
        <color theme="1"/>
        <rFont val="Times New Roman"/>
        <charset val="134"/>
      </rPr>
      <t>90%</t>
    </r>
    <r>
      <rPr>
        <sz val="9"/>
        <color theme="1"/>
        <rFont val="宋体"/>
        <charset val="134"/>
      </rPr>
      <t>。</t>
    </r>
    <r>
      <rPr>
        <sz val="9"/>
        <color theme="1"/>
        <rFont val="Times New Roman"/>
        <charset val="134"/>
      </rPr>
      <t>2024</t>
    </r>
    <r>
      <rPr>
        <sz val="9"/>
        <color theme="1"/>
        <rFont val="宋体"/>
        <charset val="134"/>
      </rPr>
      <t>年圆满完成了</t>
    </r>
    <r>
      <rPr>
        <sz val="9"/>
        <color theme="1"/>
        <rFont val="Times New Roman"/>
        <charset val="134"/>
      </rPr>
      <t>11</t>
    </r>
    <r>
      <rPr>
        <sz val="9"/>
        <color theme="1"/>
        <rFont val="宋体"/>
        <charset val="134"/>
      </rPr>
      <t>个大型活动保障任务。</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</si>
  <si>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</si>
  <si>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</si>
  <si>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</si>
  <si>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</si>
  <si>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</si>
  <si>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</si>
  <si>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</si>
  <si>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</si>
  <si>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</si>
  <si>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</si>
  <si>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</si>
  <si>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参加培训、演练等活动的人次</t>
  </si>
  <si>
    <t>≥</t>
  </si>
  <si>
    <t>100</t>
  </si>
  <si>
    <t>人次</t>
  </si>
  <si>
    <t>15</t>
  </si>
  <si>
    <t>质量指标</t>
  </si>
  <si>
    <t>合格率</t>
  </si>
  <si>
    <t>＞</t>
  </si>
  <si>
    <t>80</t>
  </si>
  <si>
    <t>%</t>
  </si>
  <si>
    <t>10</t>
  </si>
  <si>
    <t>时效指标</t>
  </si>
  <si>
    <t>突发公共卫生事件处置及时率</t>
  </si>
  <si>
    <t>＝</t>
  </si>
  <si>
    <t>效益指标</t>
  </si>
  <si>
    <t>经济效益指标</t>
  </si>
  <si>
    <t>潜在的经济效益</t>
  </si>
  <si>
    <t>定性</t>
  </si>
  <si>
    <t>好</t>
  </si>
  <si>
    <t>社会效益指标</t>
  </si>
  <si>
    <t>潜在的社会效益</t>
  </si>
  <si>
    <t>满意度指标</t>
  </si>
  <si>
    <t>服务对象满意度指标</t>
  </si>
  <si>
    <t>受训学员满意度</t>
  </si>
  <si>
    <t>成本指标</t>
  </si>
  <si>
    <t>经济成本指标</t>
  </si>
  <si>
    <t>项目成本</t>
  </si>
  <si>
    <t>6</t>
  </si>
  <si>
    <t>万元</t>
  </si>
  <si>
    <t>总分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</si>
</sst>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0000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name val="宋体"/>
      <charset val="134"/>
    </font>
    <font>
      <sz val="9"/>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Times New Roman"/>
      <charset val="134"/>
    </font>
    <font>
      <b/>
      <sz val="9"/>
      <name val="宋体"/>
      <charset val="134"/>
    </font>
    <font>
      <b/>
      <sz val="9"/>
      <color rgb="FF000000"/>
      <name val="宋体"/>
      <charset val="134"/>
    </font>
    <font>
      <sz val="11"/>
      <color rgb="FFFF0000"/>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9" borderId="0" applyNumberFormat="0" applyBorder="0" applyAlignment="0" applyProtection="0">
      <alignment vertical="center"/>
    </xf>
    <xf numFmtId="0" fontId="21" fillId="1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18" fillId="22"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4" borderId="9" applyNumberFormat="0" applyFont="0" applyAlignment="0" applyProtection="0">
      <alignment vertical="center"/>
    </xf>
    <xf numFmtId="0" fontId="18" fillId="13" borderId="0" applyNumberFormat="0" applyBorder="0" applyAlignment="0" applyProtection="0">
      <alignment vertical="center"/>
    </xf>
    <xf numFmtId="0" fontId="2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0" fillId="0" borderId="8" applyNumberFormat="0" applyFill="0" applyAlignment="0" applyProtection="0">
      <alignment vertical="center"/>
    </xf>
    <xf numFmtId="0" fontId="23" fillId="0" borderId="8" applyNumberFormat="0" applyFill="0" applyAlignment="0" applyProtection="0">
      <alignment vertical="center"/>
    </xf>
    <xf numFmtId="0" fontId="18" fillId="21" borderId="0" applyNumberFormat="0" applyBorder="0" applyAlignment="0" applyProtection="0">
      <alignment vertical="center"/>
    </xf>
    <xf numFmtId="0" fontId="26" fillId="0" borderId="12" applyNumberFormat="0" applyFill="0" applyAlignment="0" applyProtection="0">
      <alignment vertical="center"/>
    </xf>
    <xf numFmtId="0" fontId="18" fillId="12" borderId="0" applyNumberFormat="0" applyBorder="0" applyAlignment="0" applyProtection="0">
      <alignment vertical="center"/>
    </xf>
    <xf numFmtId="0" fontId="32" fillId="18" borderId="13" applyNumberFormat="0" applyAlignment="0" applyProtection="0">
      <alignment vertical="center"/>
    </xf>
    <xf numFmtId="0" fontId="22" fillId="18" borderId="10" applyNumberFormat="0" applyAlignment="0" applyProtection="0">
      <alignment vertical="center"/>
    </xf>
    <xf numFmtId="0" fontId="17" fillId="8" borderId="7" applyNumberFormat="0" applyAlignment="0" applyProtection="0">
      <alignment vertical="center"/>
    </xf>
    <xf numFmtId="0" fontId="15" fillId="26" borderId="0" applyNumberFormat="0" applyBorder="0" applyAlignment="0" applyProtection="0">
      <alignment vertical="center"/>
    </xf>
    <xf numFmtId="0" fontId="18" fillId="32" borderId="0" applyNumberFormat="0" applyBorder="0" applyAlignment="0" applyProtection="0">
      <alignment vertical="center"/>
    </xf>
    <xf numFmtId="0" fontId="25" fillId="0" borderId="11" applyNumberFormat="0" applyFill="0" applyAlignment="0" applyProtection="0">
      <alignment vertical="center"/>
    </xf>
    <xf numFmtId="0" fontId="33" fillId="0" borderId="14" applyNumberFormat="0" applyFill="0" applyAlignment="0" applyProtection="0">
      <alignment vertical="center"/>
    </xf>
    <xf numFmtId="0" fontId="29" fillId="25" borderId="0" applyNumberFormat="0" applyBorder="0" applyAlignment="0" applyProtection="0">
      <alignment vertical="center"/>
    </xf>
    <xf numFmtId="0" fontId="19" fillId="11" borderId="0" applyNumberFormat="0" applyBorder="0" applyAlignment="0" applyProtection="0">
      <alignment vertical="center"/>
    </xf>
    <xf numFmtId="0" fontId="15" fillId="17" borderId="0" applyNumberFormat="0" applyBorder="0" applyAlignment="0" applyProtection="0">
      <alignment vertical="center"/>
    </xf>
    <xf numFmtId="0" fontId="18" fillId="29" borderId="0" applyNumberFormat="0" applyBorder="0" applyAlignment="0" applyProtection="0">
      <alignment vertical="center"/>
    </xf>
    <xf numFmtId="0" fontId="15" fillId="16" borderId="0" applyNumberFormat="0" applyBorder="0" applyAlignment="0" applyProtection="0">
      <alignment vertical="center"/>
    </xf>
    <xf numFmtId="0" fontId="15" fillId="7" borderId="0" applyNumberFormat="0" applyBorder="0" applyAlignment="0" applyProtection="0">
      <alignment vertical="center"/>
    </xf>
    <xf numFmtId="0" fontId="15" fillId="24" borderId="0" applyNumberFormat="0" applyBorder="0" applyAlignment="0" applyProtection="0">
      <alignment vertical="center"/>
    </xf>
    <xf numFmtId="0" fontId="15" fillId="4" borderId="0" applyNumberFormat="0" applyBorder="0" applyAlignment="0" applyProtection="0">
      <alignment vertical="center"/>
    </xf>
    <xf numFmtId="0" fontId="18" fillId="28" borderId="0" applyNumberFormat="0" applyBorder="0" applyAlignment="0" applyProtection="0">
      <alignment vertical="center"/>
    </xf>
    <xf numFmtId="0" fontId="18" fillId="31" borderId="0" applyNumberFormat="0" applyBorder="0" applyAlignment="0" applyProtection="0">
      <alignment vertical="center"/>
    </xf>
    <xf numFmtId="0" fontId="15" fillId="23" borderId="0" applyNumberFormat="0" applyBorder="0" applyAlignment="0" applyProtection="0">
      <alignment vertical="center"/>
    </xf>
    <xf numFmtId="0" fontId="15" fillId="3" borderId="0" applyNumberFormat="0" applyBorder="0" applyAlignment="0" applyProtection="0">
      <alignment vertical="center"/>
    </xf>
    <xf numFmtId="0" fontId="18" fillId="27" borderId="0" applyNumberFormat="0" applyBorder="0" applyAlignment="0" applyProtection="0">
      <alignment vertical="center"/>
    </xf>
    <xf numFmtId="0" fontId="15" fillId="6" borderId="0" applyNumberFormat="0" applyBorder="0" applyAlignment="0" applyProtection="0">
      <alignment vertical="center"/>
    </xf>
    <xf numFmtId="0" fontId="18" fillId="20" borderId="0" applyNumberFormat="0" applyBorder="0" applyAlignment="0" applyProtection="0">
      <alignment vertical="center"/>
    </xf>
    <xf numFmtId="0" fontId="18" fillId="30" borderId="0" applyNumberFormat="0" applyBorder="0" applyAlignment="0" applyProtection="0">
      <alignment vertical="center"/>
    </xf>
    <xf numFmtId="0" fontId="15" fillId="2" borderId="0" applyNumberFormat="0" applyBorder="0" applyAlignment="0" applyProtection="0">
      <alignment vertical="center"/>
    </xf>
    <xf numFmtId="0" fontId="18" fillId="10" borderId="0" applyNumberFormat="0" applyBorder="0" applyAlignment="0" applyProtection="0">
      <alignment vertical="center"/>
    </xf>
  </cellStyleXfs>
  <cellXfs count="40">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177" fontId="8" fillId="0" borderId="2" xfId="0" applyNumberFormat="1" applyFont="1" applyFill="1" applyBorder="1" applyAlignment="1">
      <alignment horizontal="center" vertical="center" wrapText="1"/>
    </xf>
    <xf numFmtId="177" fontId="8" fillId="0" borderId="3" xfId="0" applyNumberFormat="1" applyFont="1" applyFill="1" applyBorder="1" applyAlignment="1">
      <alignment horizontal="center" vertical="center" wrapText="1"/>
    </xf>
    <xf numFmtId="177" fontId="8" fillId="0" borderId="4"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5"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2" fillId="0" borderId="6"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4" fillId="0" borderId="0" xfId="0" applyFont="1" applyFill="1">
      <alignment vertical="center"/>
    </xf>
    <xf numFmtId="10" fontId="8"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8"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tabSelected="1" topLeftCell="A19" workbookViewId="0">
      <selection activeCell="A22" sqref="$A22:$XFD39"/>
    </sheetView>
  </sheetViews>
  <sheetFormatPr defaultColWidth="9" defaultRowHeight="13.5"/>
  <cols>
    <col min="1" max="1" width="4.25" style="1" customWidth="1"/>
    <col min="2" max="2" width="8.13333333333333" style="1" customWidth="1"/>
    <col min="3" max="3" width="7.25" style="1" customWidth="1"/>
    <col min="4" max="4" width="10.1083333333333" style="1" customWidth="1"/>
    <col min="5" max="5" width="9" style="1"/>
    <col min="6" max="6" width="1.63333333333333" style="1" customWidth="1"/>
    <col min="7" max="7" width="6.5" style="1" customWidth="1"/>
    <col min="8" max="9" width="6.13333333333333" style="1" customWidth="1"/>
    <col min="10" max="10" width="9.75" style="1" customWidth="1"/>
    <col min="11" max="11" width="2.25" style="1" customWidth="1"/>
    <col min="12" max="12" width="5.66666666666667" style="1" customWidth="1"/>
    <col min="13" max="13" width="6.63333333333333" style="1" customWidth="1"/>
    <col min="14" max="14" width="26.4416666666667" style="1" customWidth="1"/>
    <col min="15" max="16" width="9" style="1" customWidth="1"/>
    <col min="17"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0"/>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9" t="s">
        <v>6</v>
      </c>
      <c r="D5" s="9"/>
      <c r="E5" s="9"/>
      <c r="F5" s="9"/>
      <c r="G5" s="9"/>
      <c r="H5" s="9"/>
      <c r="I5" s="9"/>
      <c r="J5" s="6" t="s">
        <v>7</v>
      </c>
      <c r="K5" s="6"/>
      <c r="L5" s="19" t="s">
        <v>8</v>
      </c>
      <c r="M5" s="9"/>
      <c r="N5" s="9"/>
    </row>
    <row r="6" ht="14.25" customHeight="1" spans="1:14">
      <c r="A6" s="10" t="s">
        <v>9</v>
      </c>
      <c r="B6" s="11"/>
      <c r="C6" s="6"/>
      <c r="D6" s="6"/>
      <c r="E6" s="12" t="s">
        <v>10</v>
      </c>
      <c r="F6" s="13"/>
      <c r="G6" s="14"/>
      <c r="H6" s="12" t="s">
        <v>11</v>
      </c>
      <c r="I6" s="14"/>
      <c r="J6" s="6" t="s">
        <v>12</v>
      </c>
      <c r="K6" s="6"/>
      <c r="L6" s="6" t="s">
        <v>13</v>
      </c>
      <c r="M6" s="6" t="s">
        <v>14</v>
      </c>
      <c r="N6" s="6" t="s">
        <v>15</v>
      </c>
    </row>
    <row r="7" ht="14.25" customHeight="1" spans="1:14">
      <c r="A7" s="11"/>
      <c r="B7" s="11"/>
      <c r="C7" s="15" t="s">
        <v>16</v>
      </c>
      <c r="D7" s="15"/>
      <c r="E7" s="16">
        <f>SUM(E8:G10)</f>
        <v>6</v>
      </c>
      <c r="F7" s="17"/>
      <c r="G7" s="18"/>
      <c r="H7" s="16">
        <f>SUM(H8:I10)</f>
        <v>5.999785</v>
      </c>
      <c r="I7" s="18"/>
      <c r="J7" s="16">
        <f>SUM(J8:K10)</f>
        <v>5.999785</v>
      </c>
      <c r="K7" s="18"/>
      <c r="L7" s="6">
        <v>10</v>
      </c>
      <c r="M7" s="31">
        <f>J7/H7</f>
        <v>1</v>
      </c>
      <c r="N7" s="32">
        <f>M7*10</f>
        <v>10</v>
      </c>
    </row>
    <row r="8" ht="15" customHeight="1" spans="1:14">
      <c r="A8" s="11"/>
      <c r="B8" s="11"/>
      <c r="C8" s="6" t="s">
        <v>17</v>
      </c>
      <c r="D8" s="6"/>
      <c r="E8" s="16">
        <v>6</v>
      </c>
      <c r="F8" s="17"/>
      <c r="G8" s="18"/>
      <c r="H8" s="16">
        <v>5.999785</v>
      </c>
      <c r="I8" s="18"/>
      <c r="J8" s="33">
        <v>5.999785</v>
      </c>
      <c r="K8" s="33"/>
      <c r="L8" s="9" t="s">
        <v>18</v>
      </c>
      <c r="M8" s="31">
        <f>J8/H8</f>
        <v>1</v>
      </c>
      <c r="N8" s="9" t="s">
        <v>18</v>
      </c>
    </row>
    <row r="9" ht="15" customHeight="1" spans="1:14">
      <c r="A9" s="11"/>
      <c r="B9" s="11"/>
      <c r="C9" s="6" t="s">
        <v>19</v>
      </c>
      <c r="D9" s="6"/>
      <c r="E9" s="16">
        <v>0</v>
      </c>
      <c r="F9" s="17"/>
      <c r="G9" s="18"/>
      <c r="H9" s="16">
        <v>0</v>
      </c>
      <c r="I9" s="18"/>
      <c r="J9" s="33">
        <v>0</v>
      </c>
      <c r="K9" s="33"/>
      <c r="L9" s="9" t="s">
        <v>18</v>
      </c>
      <c r="M9" s="9"/>
      <c r="N9" s="9" t="s">
        <v>18</v>
      </c>
    </row>
    <row r="10" ht="15" customHeight="1" spans="1:14">
      <c r="A10" s="11"/>
      <c r="B10" s="11"/>
      <c r="C10" s="6" t="s">
        <v>20</v>
      </c>
      <c r="D10" s="6"/>
      <c r="E10" s="16">
        <v>0</v>
      </c>
      <c r="F10" s="17"/>
      <c r="G10" s="18"/>
      <c r="H10" s="16">
        <v>0</v>
      </c>
      <c r="I10" s="18"/>
      <c r="J10" s="33">
        <v>0</v>
      </c>
      <c r="K10" s="33"/>
      <c r="L10" s="9" t="s">
        <v>18</v>
      </c>
      <c r="M10" s="9"/>
      <c r="N10" s="9" t="s">
        <v>18</v>
      </c>
    </row>
    <row r="11" ht="14.25" customHeight="1" spans="1:14">
      <c r="A11" s="6" t="s">
        <v>21</v>
      </c>
      <c r="B11" s="6" t="s">
        <v>22</v>
      </c>
      <c r="C11" s="6"/>
      <c r="D11" s="6"/>
      <c r="E11" s="6"/>
      <c r="F11" s="6"/>
      <c r="G11" s="6"/>
      <c r="H11" s="6"/>
      <c r="I11" s="6"/>
      <c r="J11" s="6" t="s">
        <v>23</v>
      </c>
      <c r="K11" s="6"/>
      <c r="L11" s="6"/>
      <c r="M11" s="6"/>
      <c r="N11" s="6"/>
    </row>
    <row r="12" ht="121" customHeight="1" spans="1:14">
      <c r="A12" s="6"/>
      <c r="B12" s="19" t="s">
        <v>24</v>
      </c>
      <c r="C12" s="9"/>
      <c r="D12" s="9"/>
      <c r="E12" s="9"/>
      <c r="F12" s="9"/>
      <c r="G12" s="9"/>
      <c r="H12" s="9"/>
      <c r="I12" s="9"/>
      <c r="J12" s="9" t="s">
        <v>25</v>
      </c>
      <c r="K12" s="9"/>
      <c r="L12" s="9"/>
      <c r="M12" s="9"/>
      <c r="N12" s="9"/>
    </row>
    <row r="13" ht="43.5" customHeight="1" spans="1:14">
      <c r="A13" s="10" t="s">
        <v>26</v>
      </c>
      <c r="B13" s="6" t="s">
        <v>27</v>
      </c>
      <c r="C13" s="6" t="s">
        <v>28</v>
      </c>
      <c r="D13" s="20" t="s">
        <v>29</v>
      </c>
      <c r="E13" s="6"/>
      <c r="F13" s="6"/>
      <c r="G13" s="6" t="s">
        <v>30</v>
      </c>
      <c r="H13" s="20" t="s">
        <v>31</v>
      </c>
      <c r="I13" s="20" t="s">
        <v>32</v>
      </c>
      <c r="J13" s="20" t="s">
        <v>33</v>
      </c>
      <c r="K13" s="6" t="s">
        <v>13</v>
      </c>
      <c r="L13" s="6"/>
      <c r="M13" s="20" t="s">
        <v>15</v>
      </c>
      <c r="N13" s="20" t="s">
        <v>34</v>
      </c>
    </row>
    <row r="14" spans="1:14">
      <c r="A14" s="11"/>
      <c r="B14" s="6" t="s">
        <v>35</v>
      </c>
      <c r="C14" s="6" t="s">
        <v>36</v>
      </c>
      <c r="D14" s="21" t="s">
        <v>37</v>
      </c>
      <c r="E14" s="21"/>
      <c r="F14" s="21"/>
      <c r="G14" s="21" t="s">
        <v>38</v>
      </c>
      <c r="H14" s="21" t="s">
        <v>39</v>
      </c>
      <c r="I14" s="9" t="s">
        <v>40</v>
      </c>
      <c r="J14" s="9">
        <v>270</v>
      </c>
      <c r="K14" s="9" t="s">
        <v>41</v>
      </c>
      <c r="L14" s="9"/>
      <c r="M14" s="9">
        <v>15</v>
      </c>
      <c r="N14" s="9"/>
    </row>
    <row r="15" spans="1:14">
      <c r="A15" s="11"/>
      <c r="B15" s="6"/>
      <c r="C15" s="6" t="s">
        <v>42</v>
      </c>
      <c r="D15" s="21" t="s">
        <v>43</v>
      </c>
      <c r="E15" s="21"/>
      <c r="F15" s="21"/>
      <c r="G15" s="21" t="s">
        <v>44</v>
      </c>
      <c r="H15" s="21" t="s">
        <v>45</v>
      </c>
      <c r="I15" s="9" t="s">
        <v>46</v>
      </c>
      <c r="J15" s="34">
        <v>100</v>
      </c>
      <c r="K15" s="9" t="s">
        <v>47</v>
      </c>
      <c r="L15" s="9"/>
      <c r="M15" s="9">
        <v>10</v>
      </c>
      <c r="N15" s="9"/>
    </row>
    <row r="16" spans="1:14">
      <c r="A16" s="11"/>
      <c r="B16" s="6"/>
      <c r="C16" s="6" t="s">
        <v>48</v>
      </c>
      <c r="D16" s="21" t="s">
        <v>49</v>
      </c>
      <c r="E16" s="21"/>
      <c r="F16" s="21"/>
      <c r="G16" s="21" t="s">
        <v>50</v>
      </c>
      <c r="H16" s="21" t="s">
        <v>39</v>
      </c>
      <c r="I16" s="9" t="s">
        <v>46</v>
      </c>
      <c r="J16" s="34">
        <v>100</v>
      </c>
      <c r="K16" s="9" t="s">
        <v>41</v>
      </c>
      <c r="L16" s="9"/>
      <c r="M16" s="9">
        <v>15</v>
      </c>
      <c r="N16" s="9"/>
    </row>
    <row r="17" ht="22.5" spans="1:14">
      <c r="A17" s="11"/>
      <c r="B17" s="22" t="s">
        <v>51</v>
      </c>
      <c r="C17" s="20" t="s">
        <v>52</v>
      </c>
      <c r="D17" s="23" t="s">
        <v>53</v>
      </c>
      <c r="E17" s="21"/>
      <c r="F17" s="21"/>
      <c r="G17" s="21" t="s">
        <v>54</v>
      </c>
      <c r="H17" s="21" t="s">
        <v>55</v>
      </c>
      <c r="I17" s="9"/>
      <c r="J17" s="19" t="s">
        <v>55</v>
      </c>
      <c r="K17" s="9" t="s">
        <v>41</v>
      </c>
      <c r="L17" s="9"/>
      <c r="M17" s="9">
        <v>15</v>
      </c>
      <c r="N17" s="9"/>
    </row>
    <row r="18" ht="22.5" spans="1:14">
      <c r="A18" s="11"/>
      <c r="B18" s="24"/>
      <c r="C18" s="25" t="s">
        <v>56</v>
      </c>
      <c r="D18" s="26" t="s">
        <v>57</v>
      </c>
      <c r="E18" s="27"/>
      <c r="F18" s="28"/>
      <c r="G18" s="21" t="s">
        <v>54</v>
      </c>
      <c r="H18" s="21" t="s">
        <v>55</v>
      </c>
      <c r="I18" s="9"/>
      <c r="J18" s="19" t="s">
        <v>55</v>
      </c>
      <c r="K18" s="35" t="s">
        <v>41</v>
      </c>
      <c r="L18" s="36"/>
      <c r="M18" s="35">
        <v>15</v>
      </c>
      <c r="N18" s="9"/>
    </row>
    <row r="19" ht="33.75" spans="1:14">
      <c r="A19" s="11"/>
      <c r="B19" s="6" t="s">
        <v>58</v>
      </c>
      <c r="C19" s="25" t="s">
        <v>59</v>
      </c>
      <c r="D19" s="21" t="s">
        <v>60</v>
      </c>
      <c r="E19" s="21"/>
      <c r="F19" s="21"/>
      <c r="G19" s="21" t="s">
        <v>38</v>
      </c>
      <c r="H19" s="21" t="s">
        <v>45</v>
      </c>
      <c r="I19" s="9" t="s">
        <v>46</v>
      </c>
      <c r="J19" s="34">
        <v>90</v>
      </c>
      <c r="K19" s="9" t="s">
        <v>47</v>
      </c>
      <c r="L19" s="9"/>
      <c r="M19" s="9">
        <v>10</v>
      </c>
      <c r="N19" s="9"/>
    </row>
    <row r="20" ht="22.5" spans="1:14">
      <c r="A20" s="11"/>
      <c r="B20" s="25" t="s">
        <v>61</v>
      </c>
      <c r="C20" s="6" t="s">
        <v>62</v>
      </c>
      <c r="D20" s="21" t="s">
        <v>63</v>
      </c>
      <c r="E20" s="21"/>
      <c r="F20" s="21"/>
      <c r="G20" s="21" t="s">
        <v>50</v>
      </c>
      <c r="H20" s="21" t="s">
        <v>64</v>
      </c>
      <c r="I20" s="9" t="s">
        <v>65</v>
      </c>
      <c r="J20" s="37">
        <v>5.999785</v>
      </c>
      <c r="K20" s="9" t="s">
        <v>47</v>
      </c>
      <c r="L20" s="9"/>
      <c r="M20" s="9">
        <v>10</v>
      </c>
      <c r="N20" s="38"/>
    </row>
    <row r="21" spans="1:14">
      <c r="A21" s="29" t="s">
        <v>66</v>
      </c>
      <c r="B21" s="29"/>
      <c r="C21" s="29"/>
      <c r="D21" s="29"/>
      <c r="E21" s="29"/>
      <c r="F21" s="29"/>
      <c r="G21" s="29"/>
      <c r="H21" s="29"/>
      <c r="I21" s="29"/>
      <c r="J21" s="29"/>
      <c r="K21" s="29">
        <v>100</v>
      </c>
      <c r="L21" s="29"/>
      <c r="M21" s="9">
        <f>SUM(M14:M20)+N7</f>
        <v>100</v>
      </c>
      <c r="N21" s="39"/>
    </row>
  </sheetData>
  <mergeCells count="56">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D20:F20"/>
    <mergeCell ref="K20:L20"/>
    <mergeCell ref="A21:J21"/>
    <mergeCell ref="K21:L21"/>
    <mergeCell ref="A11:A12"/>
    <mergeCell ref="A13:A20"/>
    <mergeCell ref="B14:B16"/>
    <mergeCell ref="B17:B18"/>
    <mergeCell ref="A6:B10"/>
  </mergeCells>
  <pageMargins left="0.629861111111111" right="0.629861111111111" top="0.590277777777778" bottom="0.472222222222222"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chenjing</cp:lastModifiedBy>
  <dcterms:created xsi:type="dcterms:W3CDTF">2023-01-11T08:23:00Z</dcterms:created>
  <dcterms:modified xsi:type="dcterms:W3CDTF">2025-09-09T02:44:45Z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y fmtid="{D5CDD505-2E9C-101B-9397-08002B2CF9AE}" pid="3" name="ICV">
    <vt:lpwstr>FF2823DFD4CC4E9FB11BE05FCBB5B0D2</vt:lpwstr>
  </property>
  <property fmtid="{D5CDD505-2E9C-101B-9397-08002B2CF9AE}" pid="4" name="KSOReadingLayout">
    <vt:bool>true</vt:bool>
  </property>
</Properties>
</file>