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<sst xmlns="http://schemas.openxmlformats.org/spreadsheetml/2006/main" count="83" uniqueCount="67">
  <si>
    <t>附件2</t>
  </si>
  <si>
    <t>项目支出绩效自评表</t>
  </si>
  <si>
    <t>（2024年度）</t>
  </si>
  <si>
    <t>项目名称</t>
  </si>
  <si>
    <t>疾病预防控制综合保障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</si>
  <si>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</si>
  <si>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</si>
  <si>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</si>
  <si>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</si>
  <si>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</si>
  <si>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</si>
  <si>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</si>
  <si>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</si>
  <si>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</si>
  <si>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</si>
  <si>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</si>
  <si>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</si>
  <si>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</si>
  <si>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</si>
  <si>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</si>
  <si>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</si>
  <si>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</si>
  <si>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</si>
  <si>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</si>
  <si>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对疾病预防控制项目的合理使用，保障医疗中心工作效率，协助各业务科室完成工作，维护中心工作环境，激发医疗机构规范行为、控制成本，促进医疗机构高质量发展。</t>
  </si>
  <si>
    <t>已按预期目标，根据各科室需求做好后勤保障、物资保障和应急保障，并按季度完成总体目标。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</si>
  <si>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</si>
  <si>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</si>
  <si>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</si>
  <si>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</si>
  <si>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</si>
  <si>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</si>
  <si>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</si>
  <si>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</si>
  <si>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</si>
  <si>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</si>
  <si>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</si>
  <si>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防病保障工作</t>
  </si>
  <si>
    <t>≥</t>
  </si>
  <si>
    <t>7</t>
  </si>
  <si>
    <t>项</t>
  </si>
  <si>
    <t>15</t>
  </si>
  <si>
    <t>质量指标</t>
  </si>
  <si>
    <t>符合相关规定</t>
  </si>
  <si>
    <t>＝</t>
  </si>
  <si>
    <t>100</t>
  </si>
  <si>
    <t>%</t>
  </si>
  <si>
    <t>时效指标</t>
  </si>
  <si>
    <t>年内完成</t>
  </si>
  <si>
    <t>≤</t>
  </si>
  <si>
    <t>12</t>
  </si>
  <si>
    <t>月</t>
  </si>
  <si>
    <t>效益指标</t>
  </si>
  <si>
    <t>社会效益指标</t>
  </si>
  <si>
    <t>提高卫生防控综合能力</t>
  </si>
  <si>
    <t>20</t>
  </si>
  <si>
    <t>满意度指标</t>
  </si>
  <si>
    <t>服务对象满意度指标</t>
  </si>
  <si>
    <t>做好防控工作的保障工作</t>
  </si>
  <si>
    <t>85</t>
  </si>
  <si>
    <t>10</t>
  </si>
  <si>
    <t>成本指标</t>
  </si>
  <si>
    <t>经济成本指标</t>
  </si>
  <si>
    <t>项目成本</t>
  </si>
  <si>
    <t>142.9308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</si>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</sst>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29" fillId="30" borderId="1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7" workbookViewId="0">
      <selection activeCell="J21" sqref="J21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8" width="8.89166666666667" style="1" customWidth="1"/>
    <col min="9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142.9308</v>
      </c>
      <c r="F7" s="16"/>
      <c r="G7" s="17"/>
      <c r="H7" s="15">
        <f>SUM(H8:I10)</f>
        <v>142.336638</v>
      </c>
      <c r="I7" s="17"/>
      <c r="J7" s="15">
        <f>SUM(J8:K10)</f>
        <v>142.336638</v>
      </c>
      <c r="K7" s="17"/>
      <c r="L7" s="6">
        <v>10</v>
      </c>
      <c r="M7" s="24">
        <f>J7/H7</f>
        <v>1</v>
      </c>
      <c r="N7" s="25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142.9308</v>
      </c>
      <c r="F8" s="16"/>
      <c r="G8" s="17"/>
      <c r="H8" s="15">
        <v>142.336638</v>
      </c>
      <c r="I8" s="17"/>
      <c r="J8" s="26">
        <v>142.336638</v>
      </c>
      <c r="K8" s="26"/>
      <c r="L8" s="8" t="s">
        <v>18</v>
      </c>
      <c r="M8" s="24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52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7</v>
      </c>
      <c r="K14" s="8" t="s">
        <v>41</v>
      </c>
      <c r="L14" s="8"/>
      <c r="M14" s="8">
        <v>15</v>
      </c>
      <c r="N14" s="8"/>
    </row>
    <row r="15" spans="1:14">
      <c r="A15" s="10"/>
      <c r="B15" s="6"/>
      <c r="C15" s="6" t="s">
        <v>42</v>
      </c>
      <c r="D15" s="19" t="s">
        <v>43</v>
      </c>
      <c r="E15" s="19"/>
      <c r="F15" s="19"/>
      <c r="G15" s="19" t="s">
        <v>44</v>
      </c>
      <c r="H15" s="19" t="s">
        <v>45</v>
      </c>
      <c r="I15" s="8" t="s">
        <v>46</v>
      </c>
      <c r="J15" s="8">
        <v>100</v>
      </c>
      <c r="K15" s="8" t="s">
        <v>41</v>
      </c>
      <c r="L15" s="8"/>
      <c r="M15" s="8">
        <v>15</v>
      </c>
      <c r="N15" s="8"/>
    </row>
    <row r="16" spans="1:14">
      <c r="A16" s="10"/>
      <c r="B16" s="6"/>
      <c r="C16" s="6" t="s">
        <v>47</v>
      </c>
      <c r="D16" s="19" t="s">
        <v>48</v>
      </c>
      <c r="E16" s="19"/>
      <c r="F16" s="19"/>
      <c r="G16" s="19" t="s">
        <v>49</v>
      </c>
      <c r="H16" s="19" t="s">
        <v>50</v>
      </c>
      <c r="I16" s="8" t="s">
        <v>51</v>
      </c>
      <c r="J16" s="8">
        <v>12</v>
      </c>
      <c r="K16" s="8" t="s">
        <v>41</v>
      </c>
      <c r="L16" s="8"/>
      <c r="M16" s="8">
        <v>15</v>
      </c>
      <c r="N16" s="8"/>
    </row>
    <row r="17" ht="22.5" spans="1:14">
      <c r="A17" s="10"/>
      <c r="B17" s="20" t="s">
        <v>52</v>
      </c>
      <c r="C17" s="18" t="s">
        <v>53</v>
      </c>
      <c r="D17" s="19" t="s">
        <v>54</v>
      </c>
      <c r="E17" s="19"/>
      <c r="F17" s="19"/>
      <c r="G17" s="19" t="s">
        <v>44</v>
      </c>
      <c r="H17" s="19" t="s">
        <v>45</v>
      </c>
      <c r="I17" s="8" t="s">
        <v>46</v>
      </c>
      <c r="J17" s="8">
        <v>100</v>
      </c>
      <c r="K17" s="8" t="s">
        <v>55</v>
      </c>
      <c r="L17" s="8"/>
      <c r="M17" s="8">
        <v>20</v>
      </c>
      <c r="N17" s="8"/>
    </row>
    <row r="18" ht="33.75" spans="1:14">
      <c r="A18" s="10"/>
      <c r="B18" s="6" t="s">
        <v>56</v>
      </c>
      <c r="C18" s="21" t="s">
        <v>57</v>
      </c>
      <c r="D18" s="19" t="s">
        <v>58</v>
      </c>
      <c r="E18" s="19"/>
      <c r="F18" s="19"/>
      <c r="G18" s="19" t="s">
        <v>38</v>
      </c>
      <c r="H18" s="19" t="s">
        <v>59</v>
      </c>
      <c r="I18" s="8" t="s">
        <v>46</v>
      </c>
      <c r="J18" s="8">
        <v>85</v>
      </c>
      <c r="K18" s="8" t="s">
        <v>60</v>
      </c>
      <c r="L18" s="8"/>
      <c r="M18" s="8">
        <v>10</v>
      </c>
      <c r="N18" s="8"/>
    </row>
    <row r="19" ht="22.5" spans="1:14">
      <c r="A19" s="10"/>
      <c r="B19" s="21" t="s">
        <v>61</v>
      </c>
      <c r="C19" s="6" t="s">
        <v>62</v>
      </c>
      <c r="D19" s="19" t="s">
        <v>63</v>
      </c>
      <c r="E19" s="19"/>
      <c r="F19" s="19"/>
      <c r="G19" s="19" t="s">
        <v>49</v>
      </c>
      <c r="H19" s="19" t="s">
        <v>64</v>
      </c>
      <c r="I19" s="8" t="s">
        <v>65</v>
      </c>
      <c r="J19" s="8">
        <v>142.336638</v>
      </c>
      <c r="K19" s="8" t="s">
        <v>41</v>
      </c>
      <c r="L19" s="8"/>
      <c r="M19" s="8">
        <v>15</v>
      </c>
      <c r="N19" s="8"/>
    </row>
    <row r="20" spans="1:14">
      <c r="A20" s="22" t="s">
        <v>66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8">
        <f>SUM(M14:M19)+N7</f>
        <v>100</v>
      </c>
      <c r="N20" s="27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