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<sst xmlns="http://schemas.openxmlformats.org/spreadsheetml/2006/main" count="84" uniqueCount="68">
  <si>
    <t>附件2</t>
  </si>
  <si>
    <t>项目支出绩效自评表</t>
  </si>
  <si>
    <t>（2024年度）</t>
  </si>
  <si>
    <t>项目名称</t>
  </si>
  <si>
    <t>病媒生物、消毒管理与监测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</si>
  <si>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</si>
  <si>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</si>
  <si>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</si>
  <si>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</si>
  <si>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</si>
  <si>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</si>
  <si>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</si>
  <si>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</si>
  <si>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</si>
  <si>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</si>
  <si>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</si>
  <si>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</si>
  <si>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</si>
  <si>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</si>
  <si>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</si>
  <si>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</si>
  <si>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</si>
  <si>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</si>
  <si>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</si>
  <si>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医疗机构消毒效果监测覆盖二三级医疗机构和社区卫生服务中心，预计采样量1800件以上；托幼机构消毒效果监测不少于100家，预计采样量800件以上；对二三级医疗机构的检查指导率200%，对辖区内社区卫生服务中心检查指导覆盖率100%，对托幼机构检查指导覆盖率100%；开展医疗机构和托幼机构专业人员的培训不少于2场。100%完成重大传染病的疫源地处理工作，并对社区卫生服务中心的病家消毒工作进行数量和质量考核。 掌握全区尤其是城区的蚊、蝇、鼠、蟑螂、蚤、蜱等病媒生物的种类及分布情况，病媒生物侵害状况（密度和范围），分析其消长规律，监测其对杀虫剂抵抗力生物特性发展情况，及时向区爱卫会反馈信息，从而有效降低病媒生物密度，减少其侵害范围和侵害强度。监测工作的完成率、报表的及时率和杀虫剂抗性监测完成率均达到100%。为政府制定全区病媒生物防制方案提供技术依据，对辖区内的病媒生物防制工作提供技术指导，降低病媒生物侵害的风险。</t>
  </si>
  <si>
    <t>医疗机构消毒效果监测覆盖二三级医疗机构和社区卫生服务中心，实际采样量3005件；托幼机构消毒效果监测101家，实际采样量1109件；对二三级医疗机构的检查指导率200%，对辖区内社区卫生服务中心检查指导覆盖率100%，对托幼机构检查指导覆盖率100%；开展医疗机构和托幼机构专业人员的培训4场。100%完成重大传染病的疫源地处理工作，并对社区卫生服务中心的病家消毒工作进行数量和质量考核。开展全区尤其是城区的蚊、蝇、鼠、蟑螂、蚤、蜱等病媒生物的种类及分布调查，分析其消长规律；开展白纹伊蚊的杀虫剂抗性检测；监测工作的完成率、报表的及时率和杀虫剂抗性监测完成率均达到100%。全年处置病媒生物侵害10件，开展病媒生物专项培训2次。因抗药性监测和臭虫监测工作表现突出，被北京市疾控中心消毒和有害生物防治所评为“先进集体”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</si>
  <si>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</si>
  <si>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</si>
  <si>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</si>
  <si>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</si>
  <si>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</si>
  <si>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</si>
  <si>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</si>
  <si>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</si>
  <si>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</si>
  <si>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</si>
  <si>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</si>
  <si>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消毒效果采样量</t>
  </si>
  <si>
    <t>≥</t>
  </si>
  <si>
    <t>2600</t>
  </si>
  <si>
    <t>件</t>
  </si>
  <si>
    <t>30</t>
  </si>
  <si>
    <t>质量指标</t>
  </si>
  <si>
    <t>甲类传染病消毒效果合格率</t>
  </si>
  <si>
    <t>＝</t>
  </si>
  <si>
    <t>100</t>
  </si>
  <si>
    <t>%</t>
  </si>
  <si>
    <t>10</t>
  </si>
  <si>
    <t>时效指标</t>
  </si>
  <si>
    <t>病媒生物监测及时率</t>
  </si>
  <si>
    <t>效益指标</t>
  </si>
  <si>
    <t>社会效益指标</t>
  </si>
  <si>
    <t>有效减少病媒生物侵害</t>
  </si>
  <si>
    <t>定性</t>
  </si>
  <si>
    <t>高中低</t>
  </si>
  <si>
    <t>低</t>
  </si>
  <si>
    <t>20</t>
  </si>
  <si>
    <t>满意度指标</t>
  </si>
  <si>
    <t>服务对象满意度指标</t>
  </si>
  <si>
    <t>消毒效果监测服务对象满意度</t>
  </si>
  <si>
    <t>90</t>
  </si>
  <si>
    <t>成本指标</t>
  </si>
  <si>
    <t>经济成本指标</t>
  </si>
  <si>
    <t>消毒效果监测成本</t>
  </si>
  <si>
    <t>≤</t>
  </si>
  <si>
    <t>5</t>
  </si>
  <si>
    <t>元/个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</si>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</sst>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35" fillId="20" borderId="13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90" zoomScaleNormal="90" workbookViewId="0">
      <selection activeCell="S12" sqref="S12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10.4916666666667" style="1" customWidth="1"/>
    <col min="4" max="4" width="8.40833333333333" style="1" customWidth="1"/>
    <col min="5" max="5" width="9" style="1"/>
    <col min="6" max="6" width="1.63333333333333" style="1" customWidth="1"/>
    <col min="7" max="7" width="5.05833333333333" style="1" customWidth="1"/>
    <col min="8" max="8" width="6.13333333333333" style="1" customWidth="1"/>
    <col min="9" max="9" width="4.19166666666667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58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5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11"/>
      <c r="D6" s="11"/>
      <c r="E6" s="12" t="s">
        <v>10</v>
      </c>
      <c r="F6" s="13"/>
      <c r="G6" s="14"/>
      <c r="H6" s="12" t="s">
        <v>11</v>
      </c>
      <c r="I6" s="14"/>
      <c r="J6" s="20" t="s">
        <v>12</v>
      </c>
      <c r="K6" s="11"/>
      <c r="L6" s="20" t="s">
        <v>13</v>
      </c>
      <c r="M6" s="20" t="s">
        <v>14</v>
      </c>
      <c r="N6" s="20" t="s">
        <v>15</v>
      </c>
    </row>
    <row r="7" ht="14.25" customHeight="1" spans="1:14">
      <c r="A7" s="10"/>
      <c r="B7" s="10"/>
      <c r="C7" s="15" t="s">
        <v>16</v>
      </c>
      <c r="D7" s="16"/>
      <c r="E7" s="17">
        <f>SUM(E8:G10)</f>
        <v>20</v>
      </c>
      <c r="F7" s="18"/>
      <c r="G7" s="19"/>
      <c r="H7" s="17">
        <f>SUM(H8:I10)</f>
        <v>20</v>
      </c>
      <c r="I7" s="19"/>
      <c r="J7" s="17">
        <f>SUM(J8:K10)</f>
        <v>20</v>
      </c>
      <c r="K7" s="19"/>
      <c r="L7" s="11">
        <v>10</v>
      </c>
      <c r="M7" s="36">
        <f>J7/H7</f>
        <v>1</v>
      </c>
      <c r="N7" s="37">
        <f>M7*10</f>
        <v>10</v>
      </c>
    </row>
    <row r="8" ht="15" customHeight="1" spans="1:14">
      <c r="A8" s="10"/>
      <c r="B8" s="10"/>
      <c r="C8" s="20" t="s">
        <v>17</v>
      </c>
      <c r="D8" s="11"/>
      <c r="E8" s="17">
        <v>20</v>
      </c>
      <c r="F8" s="18"/>
      <c r="G8" s="19"/>
      <c r="H8" s="17">
        <v>20</v>
      </c>
      <c r="I8" s="19"/>
      <c r="J8" s="38">
        <v>20</v>
      </c>
      <c r="K8" s="38"/>
      <c r="L8" s="39" t="s">
        <v>18</v>
      </c>
      <c r="M8" s="36">
        <f>J8/H8</f>
        <v>1</v>
      </c>
      <c r="N8" s="39" t="s">
        <v>18</v>
      </c>
    </row>
    <row r="9" ht="15" customHeight="1" spans="1:14">
      <c r="A9" s="10"/>
      <c r="B9" s="10"/>
      <c r="C9" s="11" t="s">
        <v>19</v>
      </c>
      <c r="D9" s="11"/>
      <c r="E9" s="17">
        <v>0</v>
      </c>
      <c r="F9" s="18"/>
      <c r="G9" s="19"/>
      <c r="H9" s="17">
        <v>0</v>
      </c>
      <c r="I9" s="19"/>
      <c r="J9" s="38">
        <v>0</v>
      </c>
      <c r="K9" s="38"/>
      <c r="L9" s="39" t="s">
        <v>18</v>
      </c>
      <c r="M9" s="39"/>
      <c r="N9" s="39" t="s">
        <v>18</v>
      </c>
    </row>
    <row r="10" ht="15" customHeight="1" spans="1:14">
      <c r="A10" s="10"/>
      <c r="B10" s="10"/>
      <c r="C10" s="11" t="s">
        <v>20</v>
      </c>
      <c r="D10" s="11"/>
      <c r="E10" s="17">
        <v>0</v>
      </c>
      <c r="F10" s="18"/>
      <c r="G10" s="19"/>
      <c r="H10" s="17">
        <v>0</v>
      </c>
      <c r="I10" s="19"/>
      <c r="J10" s="38">
        <v>0</v>
      </c>
      <c r="K10" s="38"/>
      <c r="L10" s="39" t="s">
        <v>18</v>
      </c>
      <c r="M10" s="39"/>
      <c r="N10" s="39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153" customHeight="1" spans="1:14">
      <c r="A12" s="6"/>
      <c r="B12" s="21" t="s">
        <v>24</v>
      </c>
      <c r="C12" s="22"/>
      <c r="D12" s="22"/>
      <c r="E12" s="22"/>
      <c r="F12" s="22"/>
      <c r="G12" s="22"/>
      <c r="H12" s="22"/>
      <c r="I12" s="22"/>
      <c r="J12" s="21" t="s">
        <v>25</v>
      </c>
      <c r="K12" s="22"/>
      <c r="L12" s="22"/>
      <c r="M12" s="22"/>
      <c r="N12" s="22"/>
    </row>
    <row r="13" ht="43.5" customHeight="1" spans="1:14">
      <c r="A13" s="23" t="s">
        <v>26</v>
      </c>
      <c r="B13" s="6" t="s">
        <v>27</v>
      </c>
      <c r="C13" s="6" t="s">
        <v>28</v>
      </c>
      <c r="D13" s="24" t="s">
        <v>29</v>
      </c>
      <c r="E13" s="6"/>
      <c r="F13" s="6"/>
      <c r="G13" s="6" t="s">
        <v>30</v>
      </c>
      <c r="H13" s="24" t="s">
        <v>31</v>
      </c>
      <c r="I13" s="24" t="s">
        <v>32</v>
      </c>
      <c r="J13" s="24" t="s">
        <v>33</v>
      </c>
      <c r="K13" s="6" t="s">
        <v>13</v>
      </c>
      <c r="L13" s="6"/>
      <c r="M13" s="24" t="s">
        <v>15</v>
      </c>
      <c r="N13" s="24" t="s">
        <v>34</v>
      </c>
    </row>
    <row r="14" ht="25" customHeight="1" spans="1:14">
      <c r="A14" s="25"/>
      <c r="B14" s="24" t="s">
        <v>35</v>
      </c>
      <c r="C14" s="26" t="s">
        <v>36</v>
      </c>
      <c r="D14" s="27" t="s">
        <v>37</v>
      </c>
      <c r="E14" s="28"/>
      <c r="F14" s="29"/>
      <c r="G14" s="30" t="s">
        <v>38</v>
      </c>
      <c r="H14" s="30" t="s">
        <v>39</v>
      </c>
      <c r="I14" s="8" t="s">
        <v>40</v>
      </c>
      <c r="J14" s="8">
        <v>4114</v>
      </c>
      <c r="K14" s="40" t="s">
        <v>41</v>
      </c>
      <c r="L14" s="41"/>
      <c r="M14" s="40">
        <v>30</v>
      </c>
      <c r="N14" s="8"/>
    </row>
    <row r="15" ht="27" customHeight="1" spans="1:14">
      <c r="A15" s="25"/>
      <c r="B15" s="6"/>
      <c r="C15" s="6" t="s">
        <v>42</v>
      </c>
      <c r="D15" s="30" t="s">
        <v>43</v>
      </c>
      <c r="E15" s="30"/>
      <c r="F15" s="30"/>
      <c r="G15" s="30" t="s">
        <v>44</v>
      </c>
      <c r="H15" s="30" t="s">
        <v>45</v>
      </c>
      <c r="I15" s="8" t="s">
        <v>46</v>
      </c>
      <c r="J15" s="8">
        <v>100</v>
      </c>
      <c r="K15" s="8" t="s">
        <v>47</v>
      </c>
      <c r="L15" s="8"/>
      <c r="M15" s="8">
        <v>10</v>
      </c>
      <c r="N15" s="8"/>
    </row>
    <row r="16" ht="27" customHeight="1" spans="1:14">
      <c r="A16" s="25"/>
      <c r="B16" s="6"/>
      <c r="C16" s="6" t="s">
        <v>48</v>
      </c>
      <c r="D16" s="30" t="s">
        <v>49</v>
      </c>
      <c r="E16" s="30"/>
      <c r="F16" s="30"/>
      <c r="G16" s="30" t="s">
        <v>44</v>
      </c>
      <c r="H16" s="30" t="s">
        <v>45</v>
      </c>
      <c r="I16" s="8" t="s">
        <v>46</v>
      </c>
      <c r="J16" s="8">
        <v>100</v>
      </c>
      <c r="K16" s="8" t="s">
        <v>47</v>
      </c>
      <c r="L16" s="8"/>
      <c r="M16" s="8">
        <v>10</v>
      </c>
      <c r="N16" s="8"/>
    </row>
    <row r="17" ht="24" customHeight="1" spans="1:14">
      <c r="A17" s="25"/>
      <c r="B17" s="31" t="s">
        <v>50</v>
      </c>
      <c r="C17" s="32" t="s">
        <v>51</v>
      </c>
      <c r="D17" s="30" t="s">
        <v>52</v>
      </c>
      <c r="E17" s="30"/>
      <c r="F17" s="30"/>
      <c r="G17" s="30" t="s">
        <v>53</v>
      </c>
      <c r="H17" s="33" t="s">
        <v>54</v>
      </c>
      <c r="I17" s="7" t="s">
        <v>40</v>
      </c>
      <c r="J17" s="7" t="s">
        <v>55</v>
      </c>
      <c r="K17" s="8" t="s">
        <v>56</v>
      </c>
      <c r="L17" s="8"/>
      <c r="M17" s="8">
        <v>20</v>
      </c>
      <c r="N17" s="7"/>
    </row>
    <row r="18" ht="30" customHeight="1" spans="1:14">
      <c r="A18" s="25"/>
      <c r="B18" s="6" t="s">
        <v>57</v>
      </c>
      <c r="C18" s="32" t="s">
        <v>58</v>
      </c>
      <c r="D18" s="30" t="s">
        <v>59</v>
      </c>
      <c r="E18" s="30"/>
      <c r="F18" s="30"/>
      <c r="G18" s="30" t="s">
        <v>44</v>
      </c>
      <c r="H18" s="30" t="s">
        <v>60</v>
      </c>
      <c r="I18" s="8" t="s">
        <v>46</v>
      </c>
      <c r="J18" s="8">
        <v>100</v>
      </c>
      <c r="K18" s="8" t="s">
        <v>47</v>
      </c>
      <c r="L18" s="8"/>
      <c r="M18" s="8">
        <v>10</v>
      </c>
      <c r="N18" s="8"/>
    </row>
    <row r="19" ht="27" customHeight="1" spans="1:14">
      <c r="A19" s="25"/>
      <c r="B19" s="32" t="s">
        <v>61</v>
      </c>
      <c r="C19" s="6" t="s">
        <v>62</v>
      </c>
      <c r="D19" s="30" t="s">
        <v>63</v>
      </c>
      <c r="E19" s="30"/>
      <c r="F19" s="30"/>
      <c r="G19" s="30" t="s">
        <v>64</v>
      </c>
      <c r="H19" s="30" t="s">
        <v>65</v>
      </c>
      <c r="I19" s="8" t="s">
        <v>66</v>
      </c>
      <c r="J19" s="8">
        <v>4.11</v>
      </c>
      <c r="K19" s="8" t="s">
        <v>47</v>
      </c>
      <c r="L19" s="8"/>
      <c r="M19" s="8">
        <v>10</v>
      </c>
      <c r="N19" s="8"/>
    </row>
    <row r="20" spans="1:14">
      <c r="A20" s="34" t="s">
        <v>67</v>
      </c>
      <c r="B20" s="34"/>
      <c r="C20" s="34"/>
      <c r="D20" s="34"/>
      <c r="E20" s="34"/>
      <c r="F20" s="34"/>
      <c r="G20" s="34"/>
      <c r="H20" s="34"/>
      <c r="I20" s="34"/>
      <c r="J20" s="34"/>
      <c r="K20" s="34">
        <v>100</v>
      </c>
      <c r="L20" s="34"/>
      <c r="M20" s="42">
        <f>SUM(M14:M19)+N7</f>
        <v>100</v>
      </c>
      <c r="N20" s="43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  <property fmtid="{D5CDD505-2E9C-101B-9397-08002B2CF9AE}" pid="4" name="KSOReadingLayout">
    <vt:bool>true</vt:bool>
  </property>
</Properties>
</file>