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<sst xmlns="http://schemas.openxmlformats.org/spreadsheetml/2006/main" count="82" uniqueCount="65">
  <si>
    <t>附件2</t>
  </si>
  <si>
    <t>项目支出绩效自评表</t>
  </si>
  <si>
    <t>（2024年度）</t>
  </si>
  <si>
    <t>项目名称</t>
  </si>
  <si>
    <t>结核病防治经费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</si>
  <si>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</si>
  <si>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</si>
  <si>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</si>
  <si>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</si>
  <si>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</si>
  <si>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</si>
  <si>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</si>
  <si>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</si>
  <si>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</si>
  <si>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</si>
  <si>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</si>
  <si>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</si>
  <si>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</si>
  <si>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</si>
  <si>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</si>
  <si>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</si>
  <si>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</si>
  <si>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</si>
  <si>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</si>
  <si>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结核病患者的免费检查工作，保证国家结核病免费政策的可持续性，开展结核病报告、患者的管理、重点人群结核病防控及结核病的健康宣教等相关工作，全面落实现代结核病控制策略，实现结核病防治规划终期目标。</t>
  </si>
  <si>
    <t>持续开展结核病患者的免费检查工作，完成肺结核患者报告转诊、患者的管理等相关工作。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</si>
  <si>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</si>
  <si>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</si>
  <si>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</si>
  <si>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</si>
  <si>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</si>
  <si>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</si>
  <si>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</si>
  <si>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</si>
  <si>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</si>
  <si>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</si>
  <si>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</si>
  <si>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完成当年肺结核患者报告转诊等防控工作</t>
  </si>
  <si>
    <t>≥</t>
  </si>
  <si>
    <t>1000</t>
  </si>
  <si>
    <t>人数</t>
  </si>
  <si>
    <t>20</t>
  </si>
  <si>
    <t>按市疾控中心要求完成</t>
  </si>
  <si>
    <t>定性</t>
  </si>
  <si>
    <t>优良中低差</t>
  </si>
  <si>
    <t>优</t>
  </si>
  <si>
    <t>10</t>
  </si>
  <si>
    <t>时效指标</t>
  </si>
  <si>
    <t>按经费执行进度完成</t>
  </si>
  <si>
    <t>＝</t>
  </si>
  <si>
    <t>100</t>
  </si>
  <si>
    <t>%</t>
  </si>
  <si>
    <t>效益指标</t>
  </si>
  <si>
    <t>社会效益指标</t>
  </si>
  <si>
    <t>减少肺结核突发公共卫生事件发生</t>
  </si>
  <si>
    <t>多少</t>
  </si>
  <si>
    <t>少</t>
  </si>
  <si>
    <t>满意度指标</t>
  </si>
  <si>
    <t>服务对象满意度指标</t>
  </si>
  <si>
    <t>服务对象满意度</t>
  </si>
  <si>
    <t>80</t>
  </si>
  <si>
    <t>成本指标</t>
  </si>
  <si>
    <t>经济成本指标</t>
  </si>
  <si>
    <t>经费支出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</si>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</sst>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2" borderId="13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6" workbookViewId="0">
      <selection activeCell="A21" sqref="$A21:$XFD34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43.7</v>
      </c>
      <c r="F7" s="16"/>
      <c r="G7" s="17"/>
      <c r="H7" s="15">
        <f>SUM(H8:I10)</f>
        <v>43.7</v>
      </c>
      <c r="I7" s="17"/>
      <c r="J7" s="15">
        <f>SUM(J8:K10)</f>
        <v>43.7</v>
      </c>
      <c r="K7" s="17"/>
      <c r="L7" s="6">
        <v>10</v>
      </c>
      <c r="M7" s="28">
        <f>J7/H7</f>
        <v>1</v>
      </c>
      <c r="N7" s="29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43.7</v>
      </c>
      <c r="F8" s="16"/>
      <c r="G8" s="17"/>
      <c r="H8" s="15">
        <v>43.7</v>
      </c>
      <c r="I8" s="17"/>
      <c r="J8" s="30">
        <v>43.7</v>
      </c>
      <c r="K8" s="30"/>
      <c r="L8" s="8" t="s">
        <v>18</v>
      </c>
      <c r="M8" s="28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5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ht="34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1591</v>
      </c>
      <c r="K14" s="8" t="s">
        <v>41</v>
      </c>
      <c r="L14" s="8"/>
      <c r="M14" s="8">
        <v>20</v>
      </c>
      <c r="N14" s="8"/>
    </row>
    <row r="15" ht="34" customHeight="1" spans="1:14">
      <c r="A15" s="10"/>
      <c r="B15" s="6"/>
      <c r="C15" s="20"/>
      <c r="D15" s="21" t="s">
        <v>42</v>
      </c>
      <c r="E15" s="22"/>
      <c r="F15" s="23"/>
      <c r="G15" s="19" t="s">
        <v>43</v>
      </c>
      <c r="H15" s="19" t="s">
        <v>44</v>
      </c>
      <c r="I15" s="8"/>
      <c r="J15" s="7" t="s">
        <v>45</v>
      </c>
      <c r="K15" s="31" t="s">
        <v>46</v>
      </c>
      <c r="L15" s="32"/>
      <c r="M15" s="31">
        <v>10</v>
      </c>
      <c r="N15" s="8"/>
    </row>
    <row r="16" ht="34" customHeight="1" spans="1:14">
      <c r="A16" s="10"/>
      <c r="B16" s="6"/>
      <c r="C16" s="6" t="s">
        <v>47</v>
      </c>
      <c r="D16" s="19" t="s">
        <v>48</v>
      </c>
      <c r="E16" s="19"/>
      <c r="F16" s="19"/>
      <c r="G16" s="19" t="s">
        <v>49</v>
      </c>
      <c r="H16" s="19" t="s">
        <v>50</v>
      </c>
      <c r="I16" s="8" t="s">
        <v>51</v>
      </c>
      <c r="J16" s="33">
        <v>100</v>
      </c>
      <c r="K16" s="8" t="s">
        <v>46</v>
      </c>
      <c r="L16" s="8"/>
      <c r="M16" s="8">
        <v>10</v>
      </c>
      <c r="N16" s="8"/>
    </row>
    <row r="17" ht="22.5" spans="1:14">
      <c r="A17" s="10"/>
      <c r="B17" s="24" t="s">
        <v>52</v>
      </c>
      <c r="C17" s="18" t="s">
        <v>53</v>
      </c>
      <c r="D17" s="19" t="s">
        <v>54</v>
      </c>
      <c r="E17" s="19"/>
      <c r="F17" s="19"/>
      <c r="G17" s="19" t="s">
        <v>43</v>
      </c>
      <c r="H17" s="19" t="s">
        <v>55</v>
      </c>
      <c r="I17" s="8"/>
      <c r="J17" s="7" t="s">
        <v>56</v>
      </c>
      <c r="K17" s="8" t="s">
        <v>41</v>
      </c>
      <c r="L17" s="8"/>
      <c r="M17" s="8">
        <v>20</v>
      </c>
      <c r="N17" s="8"/>
    </row>
    <row r="18" ht="33.75" spans="1:14">
      <c r="A18" s="10"/>
      <c r="B18" s="6" t="s">
        <v>57</v>
      </c>
      <c r="C18" s="25" t="s">
        <v>58</v>
      </c>
      <c r="D18" s="19" t="s">
        <v>59</v>
      </c>
      <c r="E18" s="19"/>
      <c r="F18" s="19"/>
      <c r="G18" s="19" t="s">
        <v>38</v>
      </c>
      <c r="H18" s="19" t="s">
        <v>60</v>
      </c>
      <c r="I18" s="8" t="s">
        <v>51</v>
      </c>
      <c r="J18" s="33">
        <v>100</v>
      </c>
      <c r="K18" s="8" t="s">
        <v>46</v>
      </c>
      <c r="L18" s="8"/>
      <c r="M18" s="31">
        <v>10</v>
      </c>
      <c r="N18" s="8"/>
    </row>
    <row r="19" ht="22.5" spans="1:14">
      <c r="A19" s="10"/>
      <c r="B19" s="25" t="s">
        <v>61</v>
      </c>
      <c r="C19" s="6" t="s">
        <v>62</v>
      </c>
      <c r="D19" s="19" t="s">
        <v>63</v>
      </c>
      <c r="E19" s="19"/>
      <c r="F19" s="19"/>
      <c r="G19" s="19" t="s">
        <v>49</v>
      </c>
      <c r="H19" s="19" t="s">
        <v>50</v>
      </c>
      <c r="I19" s="8" t="s">
        <v>51</v>
      </c>
      <c r="J19" s="33">
        <v>100</v>
      </c>
      <c r="K19" s="8" t="s">
        <v>41</v>
      </c>
      <c r="L19" s="8"/>
      <c r="M19" s="8">
        <v>20</v>
      </c>
      <c r="N19" s="8"/>
    </row>
    <row r="20" spans="1:14">
      <c r="A20" s="26" t="s">
        <v>64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1">
        <f>SUM(M14:M19)+N7</f>
        <v>100</v>
      </c>
      <c r="N20" s="3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