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<sst xmlns="http://schemas.openxmlformats.org/spreadsheetml/2006/main" count="84" uniqueCount="69">
  <si>
    <t>附件2</t>
  </si>
  <si>
    <t>项目支出绩效自评表</t>
  </si>
  <si>
    <t>（2024年度）</t>
  </si>
  <si>
    <t>项目名称</t>
  </si>
  <si>
    <t>职业卫生工作经费</t>
  </si>
  <si>
    <t>主管部门</t>
  </si>
  <si>
    <t>北京市朝阳区卫生健康委员会</t>
  </si>
  <si>
    <t>实施单位</t>
  </si>
  <si>
    <t>北京市朝阳区疾病预防控制中心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</si>
  <si>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</si>
  <si>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</si>
  <si>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</si>
  <si>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</si>
  <si>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</si>
  <si>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</si>
  <si>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</si>
  <si>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</si>
  <si>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</si>
  <si>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</si>
  <si>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</si>
  <si>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</si>
  <si>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</si>
  <si>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</si>
  <si>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</si>
  <si>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1</t>
    </r>
    <r>
      <rPr>
        <sz val="9"/>
        <color theme="1"/>
        <rFont val="宋体"/>
        <charset val="134"/>
      </rPr>
      <t>、完成重点职业病监测和专项调查，对职业健康风险进行评估；开展职业健康检查、职业病诊断鉴定；对医疗机构放射性职业病危害控制进行管理等。</t>
    </r>
    <r>
      <rPr>
        <sz val="9"/>
        <color theme="1"/>
        <rFont val="Times New Roman"/>
        <charset val="134"/>
      </rPr>
      <t xml:space="preserve"> 2</t>
    </r>
    <r>
      <rPr>
        <sz val="9"/>
        <color theme="1"/>
        <rFont val="宋体"/>
        <charset val="134"/>
      </rPr>
      <t>、按照北京市卫健委《重点职业病监测与职业健康风险评估工作方案》、《工作场所职业病危害因素监测方案》完成重点职业病监测、职业健康风险评估、工作场所监测、专项调查。</t>
    </r>
    <r>
      <rPr>
        <sz val="9"/>
        <color theme="1"/>
        <rFont val="Times New Roman"/>
        <charset val="134"/>
      </rPr>
      <t xml:space="preserve"> 4</t>
    </r>
    <r>
      <rPr>
        <sz val="9"/>
        <color theme="1"/>
        <rFont val="宋体"/>
        <charset val="134"/>
      </rPr>
      <t>、依据北京市卫健委《北京市职业病防治（放射卫生）项目工作方案》要求，完成职业病防治（放射卫生）专项工作。</t>
    </r>
    <r>
      <rPr>
        <sz val="9"/>
        <color theme="1"/>
        <rFont val="Times New Roman"/>
        <charset val="134"/>
      </rPr>
      <t xml:space="preserve"> 5</t>
    </r>
    <r>
      <rPr>
        <sz val="9"/>
        <color theme="1"/>
        <rFont val="宋体"/>
        <charset val="134"/>
      </rPr>
      <t>、《北京市职业病防治和放射卫生技术服务机构管理办法》（京卫疾控字</t>
    </r>
    <r>
      <rPr>
        <sz val="9"/>
        <color theme="1"/>
        <rFont val="Times New Roman"/>
        <charset val="134"/>
      </rPr>
      <t>[2014]82</t>
    </r>
    <r>
      <rPr>
        <sz val="9"/>
        <color theme="1"/>
        <rFont val="宋体"/>
        <charset val="134"/>
      </rPr>
      <t>号）及《北京市放射卫生技术服务机构资质审定标准及考核办法》（京卫疾控字</t>
    </r>
    <r>
      <rPr>
        <sz val="9"/>
        <color theme="1"/>
        <rFont val="Times New Roman"/>
        <charset val="134"/>
      </rPr>
      <t>[2015]4</t>
    </r>
    <r>
      <rPr>
        <sz val="9"/>
        <color theme="1"/>
        <rFont val="宋体"/>
        <charset val="134"/>
      </rPr>
      <t>号）要求，开展技术服务工作，做好政府的技术支撑，进一步提升全市放射卫生监管力度，保障放射工作人员及公众安全。</t>
    </r>
    <r>
      <rPr>
        <sz val="9"/>
        <color theme="1"/>
        <rFont val="Times New Roman"/>
        <charset val="134"/>
      </rPr>
      <t xml:space="preserve"> 6</t>
    </r>
    <r>
      <rPr>
        <sz val="9"/>
        <color theme="1"/>
        <rFont val="宋体"/>
        <charset val="134"/>
      </rPr>
      <t>、依据中华人民共和国国家卫生健康委员会令第</t>
    </r>
    <r>
      <rPr>
        <sz val="9"/>
        <color theme="1"/>
        <rFont val="Times New Roman"/>
        <charset val="134"/>
      </rPr>
      <t>6</t>
    </r>
    <r>
      <rPr>
        <sz val="9"/>
        <color theme="1"/>
        <rFont val="宋体"/>
        <charset val="134"/>
      </rPr>
      <t>号《职业病诊断与鉴定管理办法》，</t>
    </r>
    <r>
      <rPr>
        <sz val="9"/>
        <color theme="1"/>
        <rFont val="Times New Roman"/>
        <charset val="134"/>
      </rPr>
      <t>2015</t>
    </r>
    <r>
      <rPr>
        <sz val="9"/>
        <color theme="1"/>
        <rFont val="宋体"/>
        <charset val="134"/>
      </rPr>
      <t>年</t>
    </r>
    <r>
      <rPr>
        <sz val="9"/>
        <color theme="1"/>
        <rFont val="Times New Roman"/>
        <charset val="134"/>
      </rPr>
      <t>6</t>
    </r>
    <r>
      <rPr>
        <sz val="9"/>
        <color theme="1"/>
        <rFont val="宋体"/>
        <charset val="134"/>
      </rPr>
      <t>月，北京市朝阳区卫生健康委成立了北京市朝阳区职业病鉴定委员会，并指定北京市朝阳区疾病预防控制中心做为朝阳区职业病鉴定的办事机构</t>
    </r>
    <r>
      <rPr>
        <sz val="9"/>
        <color theme="1"/>
        <rFont val="Times New Roman"/>
        <charset val="134"/>
      </rPr>
      <t>(</t>
    </r>
    <r>
      <rPr>
        <sz val="9"/>
        <color theme="1"/>
        <rFont val="宋体"/>
        <charset val="134"/>
      </rPr>
      <t>朝卫通字</t>
    </r>
    <r>
      <rPr>
        <sz val="9"/>
        <color theme="1"/>
        <rFont val="Times New Roman"/>
        <charset val="134"/>
      </rPr>
      <t>[2015]41</t>
    </r>
    <r>
      <rPr>
        <sz val="9"/>
        <color theme="1"/>
        <rFont val="宋体"/>
        <charset val="134"/>
      </rPr>
      <t>号</t>
    </r>
    <r>
      <rPr>
        <sz val="9"/>
        <color theme="1"/>
        <rFont val="Times New Roman"/>
        <charset val="134"/>
      </rPr>
      <t>)</t>
    </r>
    <r>
      <rPr>
        <sz val="9"/>
        <color theme="1"/>
        <rFont val="宋体"/>
        <charset val="134"/>
      </rPr>
      <t>，公开、公平、公正完成职业病鉴定工作。</t>
    </r>
    <r>
      <rPr>
        <sz val="9"/>
        <color theme="1"/>
        <rFont val="Times New Roman"/>
        <charset val="134"/>
      </rPr>
      <t xml:space="preserve"> 7</t>
    </r>
    <r>
      <rPr>
        <sz val="9"/>
        <color theme="1"/>
        <rFont val="宋体"/>
        <charset val="134"/>
      </rPr>
      <t>、依据《北京市职业病统计报告管理办法》要求，完成行政区域内职业病报告的数据统计和调查分析、技术督导、业务指导、质量管理等工作。</t>
    </r>
  </si>
  <si>
    <r>
      <rPr>
        <sz val="9"/>
        <color theme="1"/>
        <rFont val="Times New Roman"/>
        <charset val="134"/>
      </rPr>
      <t>1</t>
    </r>
    <r>
      <rPr>
        <sz val="9"/>
        <color theme="1"/>
        <rFont val="宋体"/>
        <charset val="134"/>
      </rPr>
      <t>、已完成重点职业病监测和专项调查，对职业健康风险进行评估；开展职业健康检查、职业病诊断鉴定；对医疗机构放射性职业病危害控制进行管理等。</t>
    </r>
    <r>
      <rPr>
        <sz val="9"/>
        <color theme="1"/>
        <rFont val="Times New Roman"/>
        <charset val="134"/>
      </rPr>
      <t xml:space="preserve"> 2</t>
    </r>
    <r>
      <rPr>
        <sz val="9"/>
        <color theme="1"/>
        <rFont val="宋体"/>
        <charset val="134"/>
      </rPr>
      <t>、按照北京市卫健委《重点职业病监测与职业健康风险评估工作方案》、《工作场所职业病危害因素监测方案》已完成重点职业病监测、职业健康风险评估、工作场所监测、专项调查。</t>
    </r>
    <r>
      <rPr>
        <sz val="9"/>
        <color theme="1"/>
        <rFont val="Times New Roman"/>
        <charset val="134"/>
      </rPr>
      <t>3</t>
    </r>
    <r>
      <rPr>
        <sz val="9"/>
        <color theme="1"/>
        <rFont val="宋体"/>
        <charset val="134"/>
      </rPr>
      <t>、</t>
    </r>
    <r>
      <rPr>
        <sz val="9"/>
        <color theme="1"/>
        <rFont val="Times New Roman"/>
        <charset val="134"/>
      </rPr>
      <t xml:space="preserve"> </t>
    </r>
    <r>
      <rPr>
        <sz val="9"/>
        <color theme="1"/>
        <rFont val="宋体"/>
        <charset val="134"/>
      </rPr>
      <t>依据北京市卫健委《北京市职业病防治（放射卫生）项目工作方案》要求，已完成职业病防治（放射卫生）专项工作。</t>
    </r>
    <r>
      <rPr>
        <sz val="9"/>
        <color theme="1"/>
        <rFont val="Times New Roman"/>
        <charset val="134"/>
      </rPr>
      <t xml:space="preserve"> 4</t>
    </r>
    <r>
      <rPr>
        <sz val="9"/>
        <color theme="1"/>
        <rFont val="宋体"/>
        <charset val="134"/>
      </rPr>
      <t>、《北京市职业病防治和放射卫生技术服务机构管理办法》（京卫疾控字</t>
    </r>
    <r>
      <rPr>
        <sz val="9"/>
        <color theme="1"/>
        <rFont val="Times New Roman"/>
        <charset val="134"/>
      </rPr>
      <t>[2014]82</t>
    </r>
    <r>
      <rPr>
        <sz val="9"/>
        <color theme="1"/>
        <rFont val="宋体"/>
        <charset val="134"/>
      </rPr>
      <t>号）及《北京市放射卫生技术服务机构资质审定标准及考核办法》（京卫疾控字</t>
    </r>
    <r>
      <rPr>
        <sz val="9"/>
        <color theme="1"/>
        <rFont val="Times New Roman"/>
        <charset val="134"/>
      </rPr>
      <t>[2015]4</t>
    </r>
    <r>
      <rPr>
        <sz val="9"/>
        <color theme="1"/>
        <rFont val="宋体"/>
        <charset val="134"/>
      </rPr>
      <t>号）要求，开展技术服务工作，做好政府的技术支撑，进一步提升全市放射卫生监管力度，保障放射工作人员及公众安全。</t>
    </r>
    <r>
      <rPr>
        <sz val="9"/>
        <color theme="1"/>
        <rFont val="Times New Roman"/>
        <charset val="134"/>
      </rPr>
      <t xml:space="preserve"> 5</t>
    </r>
    <r>
      <rPr>
        <sz val="9"/>
        <color theme="1"/>
        <rFont val="宋体"/>
        <charset val="134"/>
      </rPr>
      <t>、依据中华人民共和国国家卫生健康委员会令第</t>
    </r>
    <r>
      <rPr>
        <sz val="9"/>
        <color theme="1"/>
        <rFont val="Times New Roman"/>
        <charset val="134"/>
      </rPr>
      <t>6</t>
    </r>
    <r>
      <rPr>
        <sz val="9"/>
        <color theme="1"/>
        <rFont val="宋体"/>
        <charset val="134"/>
      </rPr>
      <t>号《职业病诊断与鉴定管理办法》，</t>
    </r>
    <r>
      <rPr>
        <sz val="9"/>
        <color theme="1"/>
        <rFont val="Times New Roman"/>
        <charset val="134"/>
      </rPr>
      <t>2015</t>
    </r>
    <r>
      <rPr>
        <sz val="9"/>
        <color theme="1"/>
        <rFont val="宋体"/>
        <charset val="134"/>
      </rPr>
      <t>年</t>
    </r>
    <r>
      <rPr>
        <sz val="9"/>
        <color theme="1"/>
        <rFont val="Times New Roman"/>
        <charset val="134"/>
      </rPr>
      <t>6</t>
    </r>
    <r>
      <rPr>
        <sz val="9"/>
        <color theme="1"/>
        <rFont val="宋体"/>
        <charset val="134"/>
      </rPr>
      <t>月，北京市朝阳区卫生健康委成立了北京市朝阳区职业病鉴定委员会，并指定北京市朝阳区疾病预防控制中心做为朝阳区职业病鉴定的办事机构</t>
    </r>
    <r>
      <rPr>
        <sz val="9"/>
        <color theme="1"/>
        <rFont val="Times New Roman"/>
        <charset val="134"/>
      </rPr>
      <t>(</t>
    </r>
    <r>
      <rPr>
        <sz val="9"/>
        <color theme="1"/>
        <rFont val="宋体"/>
        <charset val="134"/>
      </rPr>
      <t>朝卫通字</t>
    </r>
    <r>
      <rPr>
        <sz val="9"/>
        <color theme="1"/>
        <rFont val="Times New Roman"/>
        <charset val="134"/>
      </rPr>
      <t>[2015]41</t>
    </r>
    <r>
      <rPr>
        <sz val="9"/>
        <color theme="1"/>
        <rFont val="宋体"/>
        <charset val="134"/>
      </rPr>
      <t>号</t>
    </r>
    <r>
      <rPr>
        <sz val="9"/>
        <color theme="1"/>
        <rFont val="Times New Roman"/>
        <charset val="134"/>
      </rPr>
      <t>)</t>
    </r>
    <r>
      <rPr>
        <sz val="9"/>
        <color theme="1"/>
        <rFont val="宋体"/>
        <charset val="134"/>
      </rPr>
      <t>，公开、公平、公正已完成</t>
    </r>
    <r>
      <rPr>
        <sz val="9"/>
        <color theme="1"/>
        <rFont val="Times New Roman"/>
        <charset val="134"/>
      </rPr>
      <t>2024</t>
    </r>
    <r>
      <rPr>
        <sz val="9"/>
        <color theme="1"/>
        <rFont val="宋体"/>
        <charset val="134"/>
      </rPr>
      <t>年职业病鉴定工作。</t>
    </r>
    <r>
      <rPr>
        <sz val="9"/>
        <color theme="1"/>
        <rFont val="Times New Roman"/>
        <charset val="134"/>
      </rPr>
      <t xml:space="preserve"> 6</t>
    </r>
    <r>
      <rPr>
        <sz val="9"/>
        <color theme="1"/>
        <rFont val="宋体"/>
        <charset val="134"/>
      </rPr>
      <t>、依据《北京市职业病统计报告管理办法》要求，已完成行政区域内职业病报告的数据统计和调查分析、技术督导、业务指导、质量管理等工作。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</si>
  <si>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</si>
  <si>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</si>
  <si>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</si>
  <si>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</si>
  <si>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</si>
  <si>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</si>
  <si>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</si>
  <si>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</si>
  <si>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</si>
  <si>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</si>
  <si>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</si>
  <si>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监测家数</t>
  </si>
  <si>
    <t>≤</t>
  </si>
  <si>
    <t>150</t>
  </si>
  <si>
    <t>家</t>
  </si>
  <si>
    <t>20</t>
  </si>
  <si>
    <t>质量指标</t>
  </si>
  <si>
    <t>报告率</t>
  </si>
  <si>
    <t>≥</t>
  </si>
  <si>
    <t>95</t>
  </si>
  <si>
    <t>%</t>
  </si>
  <si>
    <t>10</t>
  </si>
  <si>
    <t>时效指标</t>
  </si>
  <si>
    <t>项目进度</t>
  </si>
  <si>
    <t>＝</t>
  </si>
  <si>
    <t>100</t>
  </si>
  <si>
    <t>效益指标</t>
  </si>
  <si>
    <t>社会效益指标</t>
  </si>
  <si>
    <t>降低职业病发生率</t>
  </si>
  <si>
    <t>定性</t>
  </si>
  <si>
    <t>人</t>
  </si>
  <si>
    <t>满意度指标</t>
  </si>
  <si>
    <t>服务对象满意度指标</t>
  </si>
  <si>
    <t>劳动者满意度</t>
  </si>
  <si>
    <t>好坏</t>
  </si>
  <si>
    <t>件</t>
  </si>
  <si>
    <t>好</t>
  </si>
  <si>
    <t>成本指标</t>
  </si>
  <si>
    <t>经济成本指标</t>
  </si>
  <si>
    <t>资金</t>
  </si>
  <si>
    <t>35.75</t>
  </si>
  <si>
    <t>万</t>
  </si>
  <si>
    <t>总分</t>
  </si>
</sst>
</file>

<file path=xl/styles.xml><?xml version="1.0" encoding="utf-8"?>
<styleSheet xmlns="http://schemas.openxmlformats.org/spreadsheetml/2006/main">
  <numFmts count="6">
    <numFmt numFmtId="44" formatCode="_ &quot;￥&quot;* #,##0.00_ ;_ &quot;￥&quot;* \-#,##0.00_ ;_ &quot;￥&quot;* &quot;-&quot;??_ ;_ @_ "/>
    <numFmt numFmtId="176" formatCode="0.00_ "/>
    <numFmt numFmtId="177" formatCode="0.000000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1"/>
      <color rgb="FFFF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1" borderId="0" applyNumberFormat="0" applyBorder="0" applyAlignment="0" applyProtection="0">
      <alignment vertical="center"/>
    </xf>
    <xf numFmtId="0" fontId="21"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8"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7" applyNumberFormat="0" applyFill="0" applyAlignment="0" applyProtection="0">
      <alignment vertical="center"/>
    </xf>
    <xf numFmtId="0" fontId="15" fillId="0" borderId="7" applyNumberFormat="0" applyFill="0" applyAlignment="0" applyProtection="0">
      <alignment vertical="center"/>
    </xf>
    <xf numFmtId="0" fontId="18" fillId="17" borderId="0" applyNumberFormat="0" applyBorder="0" applyAlignment="0" applyProtection="0">
      <alignment vertical="center"/>
    </xf>
    <xf numFmtId="0" fontId="23" fillId="0" borderId="10" applyNumberFormat="0" applyFill="0" applyAlignment="0" applyProtection="0">
      <alignment vertical="center"/>
    </xf>
    <xf numFmtId="0" fontId="18" fillId="16" borderId="0" applyNumberFormat="0" applyBorder="0" applyAlignment="0" applyProtection="0">
      <alignment vertical="center"/>
    </xf>
    <xf numFmtId="0" fontId="29" fillId="6" borderId="11" applyNumberFormat="0" applyAlignment="0" applyProtection="0">
      <alignment vertical="center"/>
    </xf>
    <xf numFmtId="0" fontId="14" fillId="6" borderId="6" applyNumberFormat="0" applyAlignment="0" applyProtection="0">
      <alignment vertical="center"/>
    </xf>
    <xf numFmtId="0" fontId="30" fillId="30" borderId="12" applyNumberFormat="0" applyAlignment="0" applyProtection="0">
      <alignment vertical="center"/>
    </xf>
    <xf numFmtId="0" fontId="13" fillId="5" borderId="0" applyNumberFormat="0" applyBorder="0" applyAlignment="0" applyProtection="0">
      <alignment vertical="center"/>
    </xf>
    <xf numFmtId="0" fontId="18" fillId="25" borderId="0" applyNumberFormat="0" applyBorder="0" applyAlignment="0" applyProtection="0">
      <alignment vertical="center"/>
    </xf>
    <xf numFmtId="0" fontId="22" fillId="0" borderId="9" applyNumberFormat="0" applyFill="0" applyAlignment="0" applyProtection="0">
      <alignment vertical="center"/>
    </xf>
    <xf numFmtId="0" fontId="31" fillId="0" borderId="13" applyNumberFormat="0" applyFill="0" applyAlignment="0" applyProtection="0">
      <alignment vertical="center"/>
    </xf>
    <xf numFmtId="0" fontId="26" fillId="20" borderId="0" applyNumberFormat="0" applyBorder="0" applyAlignment="0" applyProtection="0">
      <alignment vertical="center"/>
    </xf>
    <xf numFmtId="0" fontId="19" fillId="11" borderId="0" applyNumberFormat="0" applyBorder="0" applyAlignment="0" applyProtection="0">
      <alignment vertical="center"/>
    </xf>
    <xf numFmtId="0" fontId="13" fillId="19" borderId="0" applyNumberFormat="0" applyBorder="0" applyAlignment="0" applyProtection="0">
      <alignment vertical="center"/>
    </xf>
    <xf numFmtId="0" fontId="18" fillId="24" borderId="0" applyNumberFormat="0" applyBorder="0" applyAlignment="0" applyProtection="0">
      <alignment vertical="center"/>
    </xf>
    <xf numFmtId="0" fontId="13" fillId="4"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13" fillId="28" borderId="0" applyNumberFormat="0" applyBorder="0" applyAlignment="0" applyProtection="0">
      <alignment vertical="center"/>
    </xf>
    <xf numFmtId="0" fontId="18" fillId="32" borderId="0" applyNumberFormat="0" applyBorder="0" applyAlignment="0" applyProtection="0">
      <alignment vertical="center"/>
    </xf>
    <xf numFmtId="0" fontId="18" fillId="23" borderId="0" applyNumberFormat="0" applyBorder="0" applyAlignment="0" applyProtection="0">
      <alignment vertical="center"/>
    </xf>
    <xf numFmtId="0" fontId="13" fillId="2" borderId="0" applyNumberFormat="0" applyBorder="0" applyAlignment="0" applyProtection="0">
      <alignment vertical="center"/>
    </xf>
    <xf numFmtId="0" fontId="13" fillId="27" borderId="0" applyNumberFormat="0" applyBorder="0" applyAlignment="0" applyProtection="0">
      <alignment vertical="center"/>
    </xf>
    <xf numFmtId="0" fontId="18" fillId="31" borderId="0" applyNumberFormat="0" applyBorder="0" applyAlignment="0" applyProtection="0">
      <alignment vertical="center"/>
    </xf>
    <xf numFmtId="0" fontId="13" fillId="7" borderId="0" applyNumberFormat="0" applyBorder="0" applyAlignment="0" applyProtection="0">
      <alignment vertical="center"/>
    </xf>
    <xf numFmtId="0" fontId="18" fillId="10" borderId="0" applyNumberFormat="0" applyBorder="0" applyAlignment="0" applyProtection="0">
      <alignment vertical="center"/>
    </xf>
    <xf numFmtId="0" fontId="18" fillId="22" borderId="0" applyNumberFormat="0" applyBorder="0" applyAlignment="0" applyProtection="0">
      <alignment vertical="center"/>
    </xf>
    <xf numFmtId="0" fontId="13" fillId="26" borderId="0" applyNumberFormat="0" applyBorder="0" applyAlignment="0" applyProtection="0">
      <alignment vertical="center"/>
    </xf>
    <xf numFmtId="0" fontId="18" fillId="15"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Fill="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topLeftCell="A19" workbookViewId="0">
      <selection activeCell="A21" sqref="$A21:$XFD37"/>
    </sheetView>
  </sheetViews>
  <sheetFormatPr defaultColWidth="9" defaultRowHeight="13.5"/>
  <cols>
    <col min="1" max="1" width="4.25" style="1" customWidth="1"/>
    <col min="2" max="2" width="8.13333333333333" style="1" customWidth="1"/>
    <col min="3" max="3" width="7.25" style="1" customWidth="1"/>
    <col min="4" max="4" width="11" style="1" customWidth="1"/>
    <col min="5" max="5" width="9" style="1"/>
    <col min="6" max="6" width="1.63333333333333" style="1" customWidth="1"/>
    <col min="7" max="7" width="6.5" style="1" customWidth="1"/>
    <col min="8" max="8" width="6.13333333333333" style="1" customWidth="1"/>
    <col min="9" max="9" width="14.5583333333333" style="1" customWidth="1"/>
    <col min="10" max="10" width="9.75" style="1" customWidth="1"/>
    <col min="11" max="11" width="2.25" style="1" customWidth="1"/>
    <col min="12" max="12" width="4" style="1" customWidth="1"/>
    <col min="13" max="13" width="6.63333333333333" style="1" customWidth="1"/>
    <col min="14" max="14" width="32.8916666666667" style="1" customWidth="1"/>
    <col min="15" max="16" width="9"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8"/>
      <c r="I5" s="8"/>
      <c r="J5" s="6" t="s">
        <v>7</v>
      </c>
      <c r="K5" s="6"/>
      <c r="L5" s="7" t="s">
        <v>8</v>
      </c>
      <c r="M5" s="8"/>
      <c r="N5" s="8"/>
    </row>
    <row r="6" ht="14.25" customHeight="1" spans="1:14">
      <c r="A6" s="9" t="s">
        <v>9</v>
      </c>
      <c r="B6" s="10"/>
      <c r="C6" s="6"/>
      <c r="D6" s="6"/>
      <c r="E6" s="11" t="s">
        <v>10</v>
      </c>
      <c r="F6" s="12"/>
      <c r="G6" s="13"/>
      <c r="H6" s="11" t="s">
        <v>11</v>
      </c>
      <c r="I6" s="13"/>
      <c r="J6" s="6" t="s">
        <v>12</v>
      </c>
      <c r="K6" s="6"/>
      <c r="L6" s="6" t="s">
        <v>13</v>
      </c>
      <c r="M6" s="6" t="s">
        <v>14</v>
      </c>
      <c r="N6" s="6" t="s">
        <v>15</v>
      </c>
    </row>
    <row r="7" ht="14.25" customHeight="1" spans="1:14">
      <c r="A7" s="10"/>
      <c r="B7" s="10"/>
      <c r="C7" s="14" t="s">
        <v>16</v>
      </c>
      <c r="D7" s="14"/>
      <c r="E7" s="15">
        <f>SUM(E8:G10)</f>
        <v>35.75</v>
      </c>
      <c r="F7" s="16"/>
      <c r="G7" s="17"/>
      <c r="H7" s="15">
        <f>SUM(H8:I10)</f>
        <v>35.75</v>
      </c>
      <c r="I7" s="17"/>
      <c r="J7" s="15">
        <f>SUM(J8:K10)</f>
        <v>35.75</v>
      </c>
      <c r="K7" s="17"/>
      <c r="L7" s="6">
        <v>10</v>
      </c>
      <c r="M7" s="25">
        <f>J7/H7</f>
        <v>1</v>
      </c>
      <c r="N7" s="26">
        <f>M7*10</f>
        <v>10</v>
      </c>
    </row>
    <row r="8" ht="15" customHeight="1" spans="1:14">
      <c r="A8" s="10"/>
      <c r="B8" s="10"/>
      <c r="C8" s="6" t="s">
        <v>17</v>
      </c>
      <c r="D8" s="6"/>
      <c r="E8" s="15">
        <v>35.75</v>
      </c>
      <c r="F8" s="16"/>
      <c r="G8" s="17"/>
      <c r="H8" s="15">
        <v>35.75</v>
      </c>
      <c r="I8" s="17"/>
      <c r="J8" s="27">
        <v>35.75</v>
      </c>
      <c r="K8" s="27"/>
      <c r="L8" s="8" t="s">
        <v>18</v>
      </c>
      <c r="M8" s="25">
        <f>J8/H8</f>
        <v>1</v>
      </c>
      <c r="N8" s="8" t="s">
        <v>18</v>
      </c>
    </row>
    <row r="9" ht="15" customHeight="1" spans="1:14">
      <c r="A9" s="10"/>
      <c r="B9" s="10"/>
      <c r="C9" s="6" t="s">
        <v>19</v>
      </c>
      <c r="D9" s="6"/>
      <c r="E9" s="15">
        <v>0</v>
      </c>
      <c r="F9" s="16"/>
      <c r="G9" s="17"/>
      <c r="H9" s="15">
        <v>0</v>
      </c>
      <c r="I9" s="17"/>
      <c r="J9" s="27">
        <v>0</v>
      </c>
      <c r="K9" s="27"/>
      <c r="L9" s="8" t="s">
        <v>18</v>
      </c>
      <c r="M9" s="8"/>
      <c r="N9" s="8" t="s">
        <v>18</v>
      </c>
    </row>
    <row r="10" ht="15" customHeight="1" spans="1:14">
      <c r="A10" s="10"/>
      <c r="B10" s="10"/>
      <c r="C10" s="6" t="s">
        <v>20</v>
      </c>
      <c r="D10" s="6"/>
      <c r="E10" s="15">
        <v>0</v>
      </c>
      <c r="F10" s="16"/>
      <c r="G10" s="17"/>
      <c r="H10" s="15">
        <v>0</v>
      </c>
      <c r="I10" s="17"/>
      <c r="J10" s="27">
        <v>0</v>
      </c>
      <c r="K10" s="27"/>
      <c r="L10" s="8" t="s">
        <v>18</v>
      </c>
      <c r="M10" s="8"/>
      <c r="N10" s="8" t="s">
        <v>18</v>
      </c>
    </row>
    <row r="11" ht="14.25" customHeight="1" spans="1:14">
      <c r="A11" s="6" t="s">
        <v>21</v>
      </c>
      <c r="B11" s="6" t="s">
        <v>22</v>
      </c>
      <c r="C11" s="6"/>
      <c r="D11" s="6"/>
      <c r="E11" s="6"/>
      <c r="F11" s="6"/>
      <c r="G11" s="6"/>
      <c r="H11" s="6"/>
      <c r="I11" s="6"/>
      <c r="J11" s="6" t="s">
        <v>23</v>
      </c>
      <c r="K11" s="6"/>
      <c r="L11" s="6"/>
      <c r="M11" s="6"/>
      <c r="N11" s="6"/>
    </row>
    <row r="12" ht="204" customHeight="1" spans="1:14">
      <c r="A12" s="6"/>
      <c r="B12" s="8" t="s">
        <v>24</v>
      </c>
      <c r="C12" s="8"/>
      <c r="D12" s="8"/>
      <c r="E12" s="8"/>
      <c r="F12" s="8"/>
      <c r="G12" s="8"/>
      <c r="H12" s="8"/>
      <c r="I12" s="8"/>
      <c r="J12" s="28" t="s">
        <v>25</v>
      </c>
      <c r="K12" s="28"/>
      <c r="L12" s="28"/>
      <c r="M12" s="28"/>
      <c r="N12" s="28"/>
    </row>
    <row r="13"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pans="1:14">
      <c r="A14" s="10"/>
      <c r="B14" s="6" t="s">
        <v>35</v>
      </c>
      <c r="C14" s="6" t="s">
        <v>36</v>
      </c>
      <c r="D14" s="19" t="s">
        <v>37</v>
      </c>
      <c r="E14" s="20"/>
      <c r="F14" s="20"/>
      <c r="G14" s="20" t="s">
        <v>38</v>
      </c>
      <c r="H14" s="20" t="s">
        <v>39</v>
      </c>
      <c r="I14" s="8" t="s">
        <v>40</v>
      </c>
      <c r="J14" s="8">
        <v>150</v>
      </c>
      <c r="K14" s="8" t="s">
        <v>41</v>
      </c>
      <c r="L14" s="8"/>
      <c r="M14" s="8">
        <v>20</v>
      </c>
      <c r="N14" s="8"/>
    </row>
    <row r="15" spans="1:14">
      <c r="A15" s="10"/>
      <c r="B15" s="6"/>
      <c r="C15" s="6" t="s">
        <v>42</v>
      </c>
      <c r="D15" s="20" t="s">
        <v>43</v>
      </c>
      <c r="E15" s="20"/>
      <c r="F15" s="20"/>
      <c r="G15" s="20" t="s">
        <v>44</v>
      </c>
      <c r="H15" s="20" t="s">
        <v>45</v>
      </c>
      <c r="I15" s="8" t="s">
        <v>46</v>
      </c>
      <c r="J15" s="8">
        <v>95</v>
      </c>
      <c r="K15" s="8" t="s">
        <v>47</v>
      </c>
      <c r="L15" s="8"/>
      <c r="M15" s="8">
        <v>10</v>
      </c>
      <c r="N15" s="8"/>
    </row>
    <row r="16" spans="1:14">
      <c r="A16" s="10"/>
      <c r="B16" s="6"/>
      <c r="C16" s="6" t="s">
        <v>48</v>
      </c>
      <c r="D16" s="20" t="s">
        <v>49</v>
      </c>
      <c r="E16" s="20"/>
      <c r="F16" s="20"/>
      <c r="G16" s="20" t="s">
        <v>50</v>
      </c>
      <c r="H16" s="20" t="s">
        <v>51</v>
      </c>
      <c r="I16" s="8" t="s">
        <v>46</v>
      </c>
      <c r="J16" s="8">
        <v>100</v>
      </c>
      <c r="K16" s="8" t="s">
        <v>41</v>
      </c>
      <c r="L16" s="8"/>
      <c r="M16" s="8">
        <v>20</v>
      </c>
      <c r="N16" s="8"/>
    </row>
    <row r="17" ht="22.5" spans="1:14">
      <c r="A17" s="10"/>
      <c r="B17" s="21" t="s">
        <v>52</v>
      </c>
      <c r="C17" s="18" t="s">
        <v>53</v>
      </c>
      <c r="D17" s="20" t="s">
        <v>54</v>
      </c>
      <c r="E17" s="20"/>
      <c r="F17" s="20"/>
      <c r="G17" s="20" t="s">
        <v>55</v>
      </c>
      <c r="H17" s="20" t="s">
        <v>47</v>
      </c>
      <c r="I17" s="8" t="s">
        <v>56</v>
      </c>
      <c r="J17" s="8">
        <v>10</v>
      </c>
      <c r="K17" s="8" t="s">
        <v>41</v>
      </c>
      <c r="L17" s="8"/>
      <c r="M17" s="8">
        <v>20</v>
      </c>
      <c r="N17" s="8"/>
    </row>
    <row r="18" ht="33.75" spans="1:14">
      <c r="A18" s="10"/>
      <c r="B18" s="6" t="s">
        <v>57</v>
      </c>
      <c r="C18" s="22" t="s">
        <v>58</v>
      </c>
      <c r="D18" s="20" t="s">
        <v>59</v>
      </c>
      <c r="E18" s="20"/>
      <c r="F18" s="20"/>
      <c r="G18" s="20" t="s">
        <v>55</v>
      </c>
      <c r="H18" s="20" t="s">
        <v>60</v>
      </c>
      <c r="I18" s="8" t="s">
        <v>61</v>
      </c>
      <c r="J18" s="7" t="s">
        <v>62</v>
      </c>
      <c r="K18" s="8" t="s">
        <v>47</v>
      </c>
      <c r="L18" s="8"/>
      <c r="M18" s="8">
        <v>10</v>
      </c>
      <c r="N18" s="8"/>
    </row>
    <row r="19" ht="22.5" spans="1:14">
      <c r="A19" s="10"/>
      <c r="B19" s="22" t="s">
        <v>63</v>
      </c>
      <c r="C19" s="6" t="s">
        <v>64</v>
      </c>
      <c r="D19" s="20" t="s">
        <v>65</v>
      </c>
      <c r="E19" s="20"/>
      <c r="F19" s="20"/>
      <c r="G19" s="20" t="s">
        <v>50</v>
      </c>
      <c r="H19" s="20" t="s">
        <v>66</v>
      </c>
      <c r="I19" s="8" t="s">
        <v>67</v>
      </c>
      <c r="J19" s="8">
        <v>35.75</v>
      </c>
      <c r="K19" s="8" t="s">
        <v>47</v>
      </c>
      <c r="L19" s="8"/>
      <c r="M19" s="8">
        <v>10</v>
      </c>
      <c r="N19" s="8"/>
    </row>
    <row r="20" spans="1:14">
      <c r="A20" s="23" t="s">
        <v>68</v>
      </c>
      <c r="B20" s="23"/>
      <c r="C20" s="23"/>
      <c r="D20" s="23"/>
      <c r="E20" s="23"/>
      <c r="F20" s="23"/>
      <c r="G20" s="23"/>
      <c r="H20" s="23"/>
      <c r="I20" s="23"/>
      <c r="J20" s="23"/>
      <c r="K20" s="23">
        <v>100</v>
      </c>
      <c r="L20" s="23"/>
      <c r="M20" s="8">
        <f>SUM(M14:M19)+N7</f>
        <v>100</v>
      </c>
      <c r="N20" s="29"/>
    </row>
  </sheetData>
  <mergeCells count="53">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11:A12"/>
    <mergeCell ref="A13:A19"/>
    <mergeCell ref="B14:B16"/>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chenjing</cp:lastModifiedBy>
  <dcterms:created xsi:type="dcterms:W3CDTF">2023-01-11T08:23:00Z</dcterms:created>
  <dcterms:modified xsi:type="dcterms:W3CDTF">2025-09-09T02:47:03Z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y fmtid="{D5CDD505-2E9C-101B-9397-08002B2CF9AE}" pid="4" name="KSOReadingLayout">
    <vt:bool>true</vt:bool>
  </property>
</Properties>
</file>