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<sst xmlns="http://schemas.openxmlformats.org/spreadsheetml/2006/main" count="83" uniqueCount="66">
  <si>
    <t>附件2</t>
  </si>
  <si>
    <t>项目支出绩效自评表</t>
  </si>
  <si>
    <t>（2024年度）</t>
  </si>
  <si>
    <t>项目名称</t>
  </si>
  <si>
    <t>艾滋病防治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</si>
  <si>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</si>
  <si>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</si>
  <si>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</si>
  <si>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</si>
  <si>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</si>
  <si>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</si>
  <si>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</si>
  <si>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</si>
  <si>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</si>
  <si>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</si>
  <si>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</si>
  <si>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</si>
  <si>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</si>
  <si>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</si>
  <si>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</si>
  <si>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</si>
  <si>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</si>
  <si>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</si>
  <si>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</si>
  <si>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深入开展性病、艾滋病、丙肝监测、防治知识宣传教育、艾滋病自愿咨询与检测、高危人群行为干预与血清学监测、患者关怀与管理，加强朝阳区艾滋病防治宣传和干预工作力度，将全区的艾滋病控制在低流行状态。</t>
  </si>
  <si>
    <t>通过本年工作，有效控制了朝阳区艾滋病疫情，继续将艾滋病控制在低流行水平，进一步减少传播。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</si>
  <si>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</si>
  <si>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</si>
  <si>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</si>
  <si>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</si>
  <si>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</si>
  <si>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</si>
  <si>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</si>
  <si>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</si>
  <si>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</si>
  <si>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</si>
  <si>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</si>
  <si>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性病艾滋病干预和检测</t>
  </si>
  <si>
    <t>≥</t>
  </si>
  <si>
    <t>4</t>
  </si>
  <si>
    <t>万人次</t>
  </si>
  <si>
    <t>25</t>
  </si>
  <si>
    <t>质量指标</t>
  </si>
  <si>
    <t>开展病例告知、流调、咨询和疫情监测、报告</t>
  </si>
  <si>
    <t>定性</t>
  </si>
  <si>
    <t>高</t>
  </si>
  <si>
    <t>15</t>
  </si>
  <si>
    <t>时效指标</t>
  </si>
  <si>
    <t>按照经费进度完成</t>
  </si>
  <si>
    <t>＝</t>
  </si>
  <si>
    <t>100</t>
  </si>
  <si>
    <t>%</t>
  </si>
  <si>
    <t>10</t>
  </si>
  <si>
    <t>效益指标</t>
  </si>
  <si>
    <t>社会效益指标</t>
  </si>
  <si>
    <t>通过项目开展，将全区的艾滋病控制在低流行状态</t>
  </si>
  <si>
    <t>低</t>
  </si>
  <si>
    <t>20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</si>
  <si>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</si>
  <si>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</si>
  <si>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</si>
  <si>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</si>
  <si>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</si>
  <si>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</si>
  <si>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支出控制在总预算范围内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</si>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</sst>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9" fillId="13" borderId="12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O26" sqref="O26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9.44166666666667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15.108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4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48</v>
      </c>
      <c r="F7" s="16"/>
      <c r="G7" s="17"/>
      <c r="H7" s="15">
        <f>SUM(H8:I10)</f>
        <v>48</v>
      </c>
      <c r="I7" s="17"/>
      <c r="J7" s="15">
        <f>SUM(J8:K10)</f>
        <v>48</v>
      </c>
      <c r="K7" s="17"/>
      <c r="L7" s="6">
        <v>10</v>
      </c>
      <c r="M7" s="25">
        <f>J7/H7</f>
        <v>1</v>
      </c>
      <c r="N7" s="26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48</v>
      </c>
      <c r="F8" s="16"/>
      <c r="G8" s="17"/>
      <c r="H8" s="15">
        <v>48</v>
      </c>
      <c r="I8" s="17"/>
      <c r="J8" s="27">
        <v>48</v>
      </c>
      <c r="K8" s="27"/>
      <c r="L8" s="8" t="s">
        <v>18</v>
      </c>
      <c r="M8" s="25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7">
        <v>0</v>
      </c>
      <c r="K9" s="27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7">
        <v>0</v>
      </c>
      <c r="K10" s="27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58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ht="37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19" t="s">
        <v>38</v>
      </c>
      <c r="H14" s="19" t="s">
        <v>39</v>
      </c>
      <c r="I14" s="8" t="s">
        <v>40</v>
      </c>
      <c r="J14" s="8">
        <v>4</v>
      </c>
      <c r="K14" s="8" t="s">
        <v>41</v>
      </c>
      <c r="L14" s="8"/>
      <c r="M14" s="8">
        <v>25</v>
      </c>
      <c r="N14" s="8"/>
    </row>
    <row r="15" ht="37" customHeight="1" spans="1:14">
      <c r="A15" s="10"/>
      <c r="B15" s="6"/>
      <c r="C15" s="6" t="s">
        <v>42</v>
      </c>
      <c r="D15" s="20" t="s">
        <v>43</v>
      </c>
      <c r="E15" s="19"/>
      <c r="F15" s="19"/>
      <c r="G15" s="19" t="s">
        <v>44</v>
      </c>
      <c r="H15" s="19" t="s">
        <v>45</v>
      </c>
      <c r="I15" s="8"/>
      <c r="J15" s="7" t="s">
        <v>45</v>
      </c>
      <c r="K15" s="8" t="s">
        <v>46</v>
      </c>
      <c r="L15" s="8"/>
      <c r="M15" s="8">
        <v>15</v>
      </c>
      <c r="N15" s="8"/>
    </row>
    <row r="16" ht="37" customHeight="1" spans="1:14">
      <c r="A16" s="10"/>
      <c r="B16" s="6"/>
      <c r="C16" s="6" t="s">
        <v>47</v>
      </c>
      <c r="D16" s="19" t="s">
        <v>48</v>
      </c>
      <c r="E16" s="19"/>
      <c r="F16" s="19"/>
      <c r="G16" s="19" t="s">
        <v>49</v>
      </c>
      <c r="H16" s="19" t="s">
        <v>50</v>
      </c>
      <c r="I16" s="8" t="s">
        <v>51</v>
      </c>
      <c r="J16" s="8">
        <v>100</v>
      </c>
      <c r="K16" s="8" t="s">
        <v>52</v>
      </c>
      <c r="L16" s="8"/>
      <c r="M16" s="8">
        <v>10</v>
      </c>
      <c r="N16" s="8"/>
    </row>
    <row r="17" ht="34" customHeight="1" spans="1:14">
      <c r="A17" s="10"/>
      <c r="B17" s="21" t="s">
        <v>53</v>
      </c>
      <c r="C17" s="18" t="s">
        <v>54</v>
      </c>
      <c r="D17" s="20" t="s">
        <v>55</v>
      </c>
      <c r="E17" s="19"/>
      <c r="F17" s="19"/>
      <c r="G17" s="19" t="s">
        <v>44</v>
      </c>
      <c r="H17" s="19" t="s">
        <v>56</v>
      </c>
      <c r="I17" s="8"/>
      <c r="J17" s="7" t="s">
        <v>56</v>
      </c>
      <c r="K17" s="8" t="s">
        <v>57</v>
      </c>
      <c r="L17" s="8"/>
      <c r="M17" s="8">
        <v>20</v>
      </c>
      <c r="N17" s="8"/>
    </row>
    <row r="18" ht="36" customHeight="1" spans="1:14">
      <c r="A18" s="10"/>
      <c r="B18" s="6" t="s">
        <v>58</v>
      </c>
      <c r="C18" s="22" t="s">
        <v>59</v>
      </c>
      <c r="D18" s="19" t="s">
        <v>60</v>
      </c>
      <c r="E18" s="19"/>
      <c r="F18" s="19"/>
      <c r="G18" s="19" t="s">
        <v>38</v>
      </c>
      <c r="H18" s="19" t="s">
        <v>61</v>
      </c>
      <c r="I18" s="8" t="s">
        <v>51</v>
      </c>
      <c r="J18" s="8">
        <v>90</v>
      </c>
      <c r="K18" s="8" t="s">
        <v>52</v>
      </c>
      <c r="L18" s="8"/>
      <c r="M18" s="8">
        <v>10</v>
      </c>
      <c r="N18" s="8"/>
    </row>
    <row r="19" ht="26" customHeight="1" spans="1:14">
      <c r="A19" s="10"/>
      <c r="B19" s="22" t="s">
        <v>62</v>
      </c>
      <c r="C19" s="6" t="s">
        <v>63</v>
      </c>
      <c r="D19" s="19" t="s">
        <v>64</v>
      </c>
      <c r="E19" s="19"/>
      <c r="F19" s="19"/>
      <c r="G19" s="19" t="s">
        <v>49</v>
      </c>
      <c r="H19" s="19" t="s">
        <v>50</v>
      </c>
      <c r="I19" s="8" t="s">
        <v>51</v>
      </c>
      <c r="J19" s="8">
        <v>100</v>
      </c>
      <c r="K19" s="8" t="s">
        <v>52</v>
      </c>
      <c r="L19" s="8"/>
      <c r="M19" s="8">
        <v>10</v>
      </c>
      <c r="N19" s="8"/>
    </row>
    <row r="20" spans="1:14">
      <c r="A20" s="23" t="s">
        <v>65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8">
        <f>SUM(M14:M19)+N7</f>
        <v>100</v>
      </c>
      <c r="N20" s="28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