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<sst xmlns="http://schemas.openxmlformats.org/spreadsheetml/2006/main" count="83" uniqueCount="66">
  <si>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</si>
  <si>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</si>
  <si>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</si>
  <si>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</si>
  <si>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</si>
  <si>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</si>
  <si>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</si>
  <si>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</si>
  <si>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</si>
  <si>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</si>
  <si>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</si>
  <si>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</si>
  <si>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</si>
  <si>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</si>
  <si>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</si>
  <si>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</si>
  <si>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</si>
  <si>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</si>
  <si>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</si>
  <si>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</si>
  <si>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</si>
  <si>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</si>
  <si>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</si>
  <si>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</si>
  <si>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减少艾滋病等传染病发病率和患病率，降低疾病病死率及疾病负担，提高人民群众健康水平。经费用于开展疾病筛查、监测检测及宣传教育等工作。开展常见病及影响因素监测工作。开展空气环境健康防护宣传工作。</t>
  </si>
  <si>
    <t>通过本年工作，有效将艾滋病控制在低流行水平;在质量体系要求下完成2024年食源性疾病负担调查工作任务共计2016人次，达到预期效果；按要求完成艾滋病、病毒性腹泻、新冠本土变异监测、城市污水检测、细菌性传染病、病媒生物等相关检测工作;按要求完成了学生常见病及影响因素监测工作。完成空气环境健康防护宣传品制作并在全区开展宣传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</si>
  <si>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</si>
  <si>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</si>
  <si>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</si>
  <si>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</si>
  <si>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</si>
  <si>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</si>
  <si>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</si>
  <si>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</si>
  <si>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</si>
  <si>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</si>
  <si>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</si>
  <si>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完成艾滋病高危人群干预检测和哨点监测等工作任务、实验室检测工作任务</t>
  </si>
  <si>
    <t>＝</t>
  </si>
  <si>
    <t>100</t>
  </si>
  <si>
    <t>%</t>
  </si>
  <si>
    <t>20</t>
  </si>
  <si>
    <t>质量指标</t>
  </si>
  <si>
    <t>工作任务数量完成情况</t>
  </si>
  <si>
    <t>时效指标</t>
  </si>
  <si>
    <t>按时完成各项工作任务</t>
  </si>
  <si>
    <t>定性</t>
  </si>
  <si>
    <t>时效</t>
  </si>
  <si>
    <t>10</t>
  </si>
  <si>
    <t>效益指标</t>
  </si>
  <si>
    <t>社会效益指标</t>
  </si>
  <si>
    <t>提高人民群众健康水平</t>
  </si>
  <si>
    <t>社会效益</t>
  </si>
  <si>
    <t>艾滋病低流行水平</t>
  </si>
  <si>
    <t>满意度指标</t>
  </si>
  <si>
    <t>服务对象满意度指标</t>
  </si>
  <si>
    <t>居民满意度</t>
  </si>
  <si>
    <t>≥</t>
  </si>
  <si>
    <t>80</t>
  </si>
  <si>
    <t>成本指标</t>
  </si>
  <si>
    <t>经济成本指标</t>
  </si>
  <si>
    <t>项目经费总金额</t>
  </si>
  <si>
    <t>≤</t>
  </si>
  <si>
    <t>元/年</t>
  </si>
  <si>
    <t>偏差原因分析：为满足防治工作需求，拟定增加重大传染病防控宣传力度，增加宣传物资采购、医用耗材和办公费等支出，后因节约财政资金，实际支出未达到原定指标值。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</si>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</sst>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3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2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4" borderId="10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"/>
  <sheetViews>
    <sheetView tabSelected="1" topLeftCell="A16" workbookViewId="0">
      <selection activeCell="C24" sqref="C24"/>
    </sheetView>
  </sheetViews>
  <sheetFormatPr defaultColWidth="9" defaultRowHeight="14.4" customHeight="1"/>
  <cols>
    <col min="1" max="1" width="4.16666666666667" style="1" customWidth="1"/>
    <col min="2" max="2" width="8.16666666666667" style="1" customWidth="1"/>
    <col min="3" max="3" width="7.16666666666667" style="1" customWidth="1"/>
    <col min="4" max="4" width="14.5" style="1" customWidth="1"/>
    <col min="5" max="5" width="9" style="2"/>
    <col min="6" max="6" width="1.66666666666667" style="1" customWidth="1"/>
    <col min="7" max="7" width="6.5" style="1" customWidth="1"/>
    <col min="8" max="8" width="9.5" style="1" customWidth="1"/>
    <col min="9" max="9" width="6.16666666666667" style="1" customWidth="1"/>
    <col min="10" max="10" width="9.66666666666667" style="1" customWidth="1"/>
    <col min="11" max="11" width="2.16666666666667" style="1" customWidth="1"/>
    <col min="12" max="12" width="4" style="1" customWidth="1"/>
    <col min="13" max="13" width="6.66666666666667" style="1" customWidth="1"/>
    <col min="14" max="14" width="19.1833333333333" style="1" customWidth="1"/>
    <col min="15" max="16" width="9" style="1" customWidth="1"/>
    <col min="17" max="16384" width="9" style="2"/>
  </cols>
  <sheetData>
    <row r="1" ht="13.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0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6.425</v>
      </c>
      <c r="F7" s="16"/>
      <c r="G7" s="17"/>
      <c r="H7" s="15">
        <f>SUM(H8:I10)</f>
        <v>548.5445</v>
      </c>
      <c r="I7" s="17"/>
      <c r="J7" s="15">
        <f>SUM(J8:K10)</f>
        <v>548.5445</v>
      </c>
      <c r="K7" s="17"/>
      <c r="L7" s="7">
        <v>10</v>
      </c>
      <c r="M7" s="21">
        <f>J7/H7</f>
        <v>1</v>
      </c>
      <c r="N7" s="22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6.425</v>
      </c>
      <c r="F8" s="16"/>
      <c r="G8" s="17"/>
      <c r="H8" s="15">
        <v>548.5445</v>
      </c>
      <c r="I8" s="17"/>
      <c r="J8" s="23">
        <v>548.5445</v>
      </c>
      <c r="K8" s="23"/>
      <c r="L8" s="9" t="s">
        <v>18</v>
      </c>
      <c r="M8" s="21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3">
        <v>0</v>
      </c>
      <c r="K9" s="23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3">
        <v>0</v>
      </c>
      <c r="K10" s="23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99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8" t="s">
        <v>25</v>
      </c>
      <c r="K12" s="9"/>
      <c r="L12" s="9"/>
      <c r="M12" s="9"/>
      <c r="N12" s="9"/>
    </row>
    <row r="13" ht="43.5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ht="41.85" customHeight="1" spans="1:14">
      <c r="A14" s="7"/>
      <c r="B14" s="7" t="s">
        <v>35</v>
      </c>
      <c r="C14" s="7" t="s">
        <v>36</v>
      </c>
      <c r="D14" s="18" t="s">
        <v>37</v>
      </c>
      <c r="E14" s="18"/>
      <c r="F14" s="18"/>
      <c r="G14" s="18" t="s">
        <v>38</v>
      </c>
      <c r="H14" s="18" t="s">
        <v>39</v>
      </c>
      <c r="I14" s="9" t="s">
        <v>40</v>
      </c>
      <c r="J14" s="9">
        <v>100</v>
      </c>
      <c r="K14" s="9" t="s">
        <v>41</v>
      </c>
      <c r="L14" s="9"/>
      <c r="M14" s="9">
        <v>20</v>
      </c>
      <c r="N14" s="9"/>
    </row>
    <row r="15" ht="21.6" customHeight="1" spans="1:14">
      <c r="A15" s="7"/>
      <c r="B15" s="7"/>
      <c r="C15" s="7" t="s">
        <v>42</v>
      </c>
      <c r="D15" s="18" t="s">
        <v>43</v>
      </c>
      <c r="E15" s="18"/>
      <c r="F15" s="18"/>
      <c r="G15" s="18" t="s">
        <v>38</v>
      </c>
      <c r="H15" s="18" t="s">
        <v>39</v>
      </c>
      <c r="I15" s="9" t="s">
        <v>40</v>
      </c>
      <c r="J15" s="24">
        <v>100</v>
      </c>
      <c r="K15" s="24" t="s">
        <v>41</v>
      </c>
      <c r="L15" s="24"/>
      <c r="M15" s="24">
        <v>20</v>
      </c>
      <c r="N15" s="9"/>
    </row>
    <row r="16" ht="21.6" customHeight="1" spans="1:14">
      <c r="A16" s="7"/>
      <c r="B16" s="7"/>
      <c r="C16" s="7" t="s">
        <v>44</v>
      </c>
      <c r="D16" s="18" t="s">
        <v>45</v>
      </c>
      <c r="E16" s="18"/>
      <c r="F16" s="18"/>
      <c r="G16" s="18" t="s">
        <v>46</v>
      </c>
      <c r="H16" s="18" t="s">
        <v>47</v>
      </c>
      <c r="I16" s="9"/>
      <c r="J16" s="24" t="s">
        <v>45</v>
      </c>
      <c r="K16" s="24" t="s">
        <v>48</v>
      </c>
      <c r="L16" s="24"/>
      <c r="M16" s="24">
        <v>10</v>
      </c>
      <c r="N16" s="9"/>
    </row>
    <row r="17" ht="29.85" customHeight="1" spans="1:14">
      <c r="A17" s="7"/>
      <c r="B17" s="19" t="s">
        <v>49</v>
      </c>
      <c r="C17" s="10" t="s">
        <v>50</v>
      </c>
      <c r="D17" s="18" t="s">
        <v>51</v>
      </c>
      <c r="E17" s="18"/>
      <c r="F17" s="18"/>
      <c r="G17" s="18" t="s">
        <v>46</v>
      </c>
      <c r="H17" s="18" t="s">
        <v>52</v>
      </c>
      <c r="I17" s="9"/>
      <c r="J17" s="25" t="s">
        <v>53</v>
      </c>
      <c r="K17" s="24" t="s">
        <v>41</v>
      </c>
      <c r="L17" s="24"/>
      <c r="M17" s="24">
        <v>20</v>
      </c>
      <c r="N17" s="9"/>
    </row>
    <row r="18" ht="39.15" customHeight="1" spans="1:14">
      <c r="A18" s="7"/>
      <c r="B18" s="7" t="s">
        <v>54</v>
      </c>
      <c r="C18" s="19" t="s">
        <v>55</v>
      </c>
      <c r="D18" s="18" t="s">
        <v>56</v>
      </c>
      <c r="E18" s="18"/>
      <c r="F18" s="18"/>
      <c r="G18" s="18" t="s">
        <v>57</v>
      </c>
      <c r="H18" s="18" t="s">
        <v>58</v>
      </c>
      <c r="I18" s="9" t="s">
        <v>40</v>
      </c>
      <c r="J18" s="24">
        <v>80</v>
      </c>
      <c r="K18" s="24" t="s">
        <v>48</v>
      </c>
      <c r="L18" s="24"/>
      <c r="M18" s="24">
        <v>10</v>
      </c>
      <c r="N18" s="9"/>
    </row>
    <row r="19" ht="110" customHeight="1" spans="1:14">
      <c r="A19" s="7"/>
      <c r="B19" s="19" t="s">
        <v>59</v>
      </c>
      <c r="C19" s="7" t="s">
        <v>60</v>
      </c>
      <c r="D19" s="18" t="s">
        <v>61</v>
      </c>
      <c r="E19" s="18"/>
      <c r="F19" s="18"/>
      <c r="G19" s="18" t="s">
        <v>62</v>
      </c>
      <c r="H19" s="18">
        <v>15000000</v>
      </c>
      <c r="I19" s="9" t="s">
        <v>63</v>
      </c>
      <c r="J19" s="25">
        <v>5485445</v>
      </c>
      <c r="K19" s="24" t="s">
        <v>48</v>
      </c>
      <c r="L19" s="24"/>
      <c r="M19" s="24">
        <v>9</v>
      </c>
      <c r="N19" s="26" t="s">
        <v>64</v>
      </c>
    </row>
    <row r="20" customHeight="1" spans="1:14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>
        <v>100</v>
      </c>
      <c r="L20" s="7"/>
      <c r="M20" s="9">
        <f>SUM(M14:M19)+N7</f>
        <v>99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393055555555556" right="0.236111111111111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