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<sst xmlns="http://schemas.openxmlformats.org/spreadsheetml/2006/main" count="95" uniqueCount="75">
  <si>
    <t>附件2</t>
  </si>
  <si>
    <t>项目支出绩效自评表</t>
  </si>
  <si>
    <t>（2024年度）</t>
  </si>
  <si>
    <t>项目名称</t>
  </si>
  <si>
    <t>防治防疫工作经费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</si>
  <si>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</si>
  <si>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</si>
  <si>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</si>
  <si>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</si>
  <si>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</si>
  <si>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</si>
  <si>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</si>
  <si>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</si>
  <si>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</si>
  <si>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</si>
  <si>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</si>
  <si>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</si>
  <si>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</si>
  <si>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</si>
  <si>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</si>
  <si>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</si>
  <si>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</si>
  <si>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</si>
  <si>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</si>
  <si>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开展艾滋病、性病防治宣传和检测咨询服务，有效控制性病艾滋病疫情</t>
  </si>
  <si>
    <t>通过本年工作，有效控制了朝阳区艾滋病疫情，继续将艾滋病控制在低流行水平，进一步减少传播。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</si>
  <si>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</si>
  <si>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</si>
  <si>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</si>
  <si>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</si>
  <si>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</si>
  <si>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</si>
  <si>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</si>
  <si>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</si>
  <si>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</si>
  <si>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</si>
  <si>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</si>
  <si>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医务人员主动提供检测咨询</t>
  </si>
  <si>
    <t>＝</t>
  </si>
  <si>
    <t>800000</t>
  </si>
  <si>
    <t>人</t>
  </si>
  <si>
    <t>10</t>
  </si>
  <si>
    <r>
      <rPr>
        <sz val="9"/>
        <color theme="1"/>
        <rFont val="宋体"/>
        <charset val="134"/>
      </rPr>
      <t>偏差原因分析：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年的工作量是根据</t>
    </r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年的工作量预估，实际超量。 改进措施：加强人员培训，合理调配资源，确保检测量控制在合理范围内。</t>
    </r>
  </si>
  <si>
    <t>完成脑卒中随访和干预</t>
  </si>
  <si>
    <t>1740</t>
  </si>
  <si>
    <t>偏差原因分析：参与人群过多，超量完成。  改进措施：加强人员培训，合理调配资源，确保检测量控制在合理范围内。</t>
  </si>
  <si>
    <t>完成免费疫苗接种</t>
  </si>
  <si>
    <t>＞</t>
  </si>
  <si>
    <t>500000</t>
  </si>
  <si>
    <t>支</t>
  </si>
  <si>
    <t>质量指标</t>
  </si>
  <si>
    <t>对筛查阳性病例进行告知、流调、咨询，并进行疫情上报</t>
  </si>
  <si>
    <t>定性</t>
  </si>
  <si>
    <t>高中低</t>
  </si>
  <si>
    <t>高</t>
  </si>
  <si>
    <t>时效指标</t>
  </si>
  <si>
    <t>按照经费执行进度完成</t>
  </si>
  <si>
    <t>100</t>
  </si>
  <si>
    <t>%</t>
  </si>
  <si>
    <t>效益指标</t>
  </si>
  <si>
    <t>社会效益指标</t>
  </si>
  <si>
    <t>通过项目开展，将全区的艾滋病控制在低流行状态</t>
  </si>
  <si>
    <t>20</t>
  </si>
  <si>
    <t>满意度指标</t>
  </si>
  <si>
    <t>服务对象满意度指标</t>
  </si>
  <si>
    <t>服务对象满意度</t>
  </si>
  <si>
    <t>≥</t>
  </si>
  <si>
    <t>90</t>
  </si>
  <si>
    <t>5</t>
  </si>
  <si>
    <t>成本指标</t>
  </si>
  <si>
    <t>经济成本指标</t>
  </si>
  <si>
    <t>支出控制在总预算范围内</t>
  </si>
  <si>
    <t>≤</t>
  </si>
  <si>
    <t>15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</si>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</sst>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177" formatCode="0.000000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7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topLeftCell="A19" workbookViewId="0">
      <selection activeCell="H37" sqref="H37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14.6666666666667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7.4416666666667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0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15.3631</v>
      </c>
      <c r="F7" s="16"/>
      <c r="G7" s="17"/>
      <c r="H7" s="15">
        <f>SUM(H8:I10)</f>
        <v>47.3631</v>
      </c>
      <c r="I7" s="17"/>
      <c r="J7" s="15">
        <f>SUM(J8:K10)</f>
        <v>47.3631</v>
      </c>
      <c r="K7" s="17"/>
      <c r="L7" s="6">
        <v>10</v>
      </c>
      <c r="M7" s="31">
        <f>J7/H7</f>
        <v>1</v>
      </c>
      <c r="N7" s="32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15.3631</v>
      </c>
      <c r="F8" s="16"/>
      <c r="G8" s="17"/>
      <c r="H8" s="15">
        <v>47.3631</v>
      </c>
      <c r="I8" s="17"/>
      <c r="J8" s="33">
        <v>47.3631</v>
      </c>
      <c r="K8" s="33"/>
      <c r="L8" s="8" t="s">
        <v>18</v>
      </c>
      <c r="M8" s="31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33">
        <v>0</v>
      </c>
      <c r="K9" s="33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3">
        <v>0</v>
      </c>
      <c r="K10" s="33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40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ht="71" customHeight="1" spans="1:14">
      <c r="A14" s="10"/>
      <c r="B14" s="6" t="s">
        <v>35</v>
      </c>
      <c r="C14" s="19" t="s">
        <v>36</v>
      </c>
      <c r="D14" s="20" t="s">
        <v>37</v>
      </c>
      <c r="E14" s="21"/>
      <c r="F14" s="21"/>
      <c r="G14" s="21" t="s">
        <v>38</v>
      </c>
      <c r="H14" s="21" t="s">
        <v>39</v>
      </c>
      <c r="I14" s="8" t="s">
        <v>40</v>
      </c>
      <c r="J14" s="8">
        <v>1050000</v>
      </c>
      <c r="K14" s="8" t="s">
        <v>41</v>
      </c>
      <c r="L14" s="8"/>
      <c r="M14" s="8">
        <v>9</v>
      </c>
      <c r="N14" s="7" t="s">
        <v>42</v>
      </c>
    </row>
    <row r="15" ht="49" customHeight="1" spans="1:14">
      <c r="A15" s="10"/>
      <c r="B15" s="6"/>
      <c r="C15" s="22"/>
      <c r="D15" s="23" t="s">
        <v>43</v>
      </c>
      <c r="E15" s="24"/>
      <c r="F15" s="25"/>
      <c r="G15" s="21" t="s">
        <v>38</v>
      </c>
      <c r="H15" s="21" t="s">
        <v>44</v>
      </c>
      <c r="I15" s="8" t="s">
        <v>40</v>
      </c>
      <c r="J15" s="8">
        <v>1929</v>
      </c>
      <c r="K15" s="34" t="s">
        <v>41</v>
      </c>
      <c r="L15" s="35"/>
      <c r="M15" s="8">
        <v>9</v>
      </c>
      <c r="N15" s="7" t="s">
        <v>45</v>
      </c>
    </row>
    <row r="16" spans="1:14">
      <c r="A16" s="10"/>
      <c r="B16" s="6"/>
      <c r="C16" s="26"/>
      <c r="D16" s="23" t="s">
        <v>46</v>
      </c>
      <c r="E16" s="24"/>
      <c r="F16" s="25"/>
      <c r="G16" s="21" t="s">
        <v>47</v>
      </c>
      <c r="H16" s="21" t="s">
        <v>48</v>
      </c>
      <c r="I16" s="8" t="s">
        <v>49</v>
      </c>
      <c r="J16" s="8">
        <v>652045</v>
      </c>
      <c r="K16" s="34" t="s">
        <v>41</v>
      </c>
      <c r="L16" s="35"/>
      <c r="M16" s="8">
        <v>10</v>
      </c>
      <c r="N16" s="8"/>
    </row>
    <row r="17" spans="1:14">
      <c r="A17" s="10"/>
      <c r="B17" s="6"/>
      <c r="C17" s="6" t="s">
        <v>50</v>
      </c>
      <c r="D17" s="21" t="s">
        <v>51</v>
      </c>
      <c r="E17" s="21"/>
      <c r="F17" s="21"/>
      <c r="G17" s="21" t="s">
        <v>52</v>
      </c>
      <c r="H17" s="20" t="s">
        <v>53</v>
      </c>
      <c r="I17" s="8"/>
      <c r="J17" s="7" t="s">
        <v>54</v>
      </c>
      <c r="K17" s="8" t="s">
        <v>41</v>
      </c>
      <c r="L17" s="8"/>
      <c r="M17" s="8">
        <v>10</v>
      </c>
      <c r="N17" s="8"/>
    </row>
    <row r="18" spans="1:14">
      <c r="A18" s="10"/>
      <c r="B18" s="6"/>
      <c r="C18" s="6" t="s">
        <v>55</v>
      </c>
      <c r="D18" s="21" t="s">
        <v>56</v>
      </c>
      <c r="E18" s="21"/>
      <c r="F18" s="21"/>
      <c r="G18" s="21" t="s">
        <v>38</v>
      </c>
      <c r="H18" s="21" t="s">
        <v>57</v>
      </c>
      <c r="I18" s="8" t="s">
        <v>58</v>
      </c>
      <c r="J18" s="8">
        <v>100</v>
      </c>
      <c r="K18" s="8" t="s">
        <v>41</v>
      </c>
      <c r="L18" s="8"/>
      <c r="M18" s="8">
        <v>10</v>
      </c>
      <c r="N18" s="8"/>
    </row>
    <row r="19" ht="22.5" spans="1:14">
      <c r="A19" s="10"/>
      <c r="B19" s="27" t="s">
        <v>59</v>
      </c>
      <c r="C19" s="18" t="s">
        <v>60</v>
      </c>
      <c r="D19" s="21" t="s">
        <v>61</v>
      </c>
      <c r="E19" s="21"/>
      <c r="F19" s="21"/>
      <c r="G19" s="21" t="s">
        <v>52</v>
      </c>
      <c r="H19" s="20" t="s">
        <v>53</v>
      </c>
      <c r="I19" s="8"/>
      <c r="J19" s="7" t="s">
        <v>54</v>
      </c>
      <c r="K19" s="8" t="s">
        <v>62</v>
      </c>
      <c r="L19" s="8"/>
      <c r="M19" s="8">
        <v>20</v>
      </c>
      <c r="N19" s="8"/>
    </row>
    <row r="20" ht="33.75" spans="1:14">
      <c r="A20" s="10"/>
      <c r="B20" s="6" t="s">
        <v>63</v>
      </c>
      <c r="C20" s="28" t="s">
        <v>64</v>
      </c>
      <c r="D20" s="21" t="s">
        <v>65</v>
      </c>
      <c r="E20" s="21"/>
      <c r="F20" s="21"/>
      <c r="G20" s="21" t="s">
        <v>66</v>
      </c>
      <c r="H20" s="21" t="s">
        <v>67</v>
      </c>
      <c r="I20" s="8" t="s">
        <v>58</v>
      </c>
      <c r="J20" s="8">
        <v>90</v>
      </c>
      <c r="K20" s="8" t="s">
        <v>68</v>
      </c>
      <c r="L20" s="8"/>
      <c r="M20" s="8">
        <v>5</v>
      </c>
      <c r="N20" s="8"/>
    </row>
    <row r="21" ht="22.5" spans="1:14">
      <c r="A21" s="10"/>
      <c r="B21" s="28" t="s">
        <v>69</v>
      </c>
      <c r="C21" s="6" t="s">
        <v>70</v>
      </c>
      <c r="D21" s="21" t="s">
        <v>71</v>
      </c>
      <c r="E21" s="21"/>
      <c r="F21" s="21"/>
      <c r="G21" s="21" t="s">
        <v>72</v>
      </c>
      <c r="H21" s="21" t="s">
        <v>57</v>
      </c>
      <c r="I21" s="8" t="s">
        <v>58</v>
      </c>
      <c r="J21" s="8">
        <v>100</v>
      </c>
      <c r="K21" s="8" t="s">
        <v>73</v>
      </c>
      <c r="L21" s="8"/>
      <c r="M21" s="8">
        <v>15</v>
      </c>
      <c r="N21" s="8"/>
    </row>
    <row r="22" spans="1:14">
      <c r="A22" s="29" t="s">
        <v>74</v>
      </c>
      <c r="B22" s="29"/>
      <c r="C22" s="29"/>
      <c r="D22" s="29"/>
      <c r="E22" s="29"/>
      <c r="F22" s="29"/>
      <c r="G22" s="29"/>
      <c r="H22" s="29"/>
      <c r="I22" s="29"/>
      <c r="J22" s="29"/>
      <c r="K22" s="29">
        <v>100</v>
      </c>
      <c r="L22" s="29"/>
      <c r="M22" s="8">
        <f>SUM(M14:M21)+N7</f>
        <v>98</v>
      </c>
      <c r="N22" s="36"/>
    </row>
  </sheetData>
  <mergeCells count="5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A22:J22"/>
    <mergeCell ref="K22:L22"/>
    <mergeCell ref="A11:A12"/>
    <mergeCell ref="A13:A21"/>
    <mergeCell ref="B14:B18"/>
    <mergeCell ref="C14:C16"/>
    <mergeCell ref="A6:B10"/>
  </mergeCells>
  <pageMargins left="0.275" right="0.236111111111111" top="0.590277777777778" bottom="0.472222222222222" header="0.432638888888889" footer="0.39305555555555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  <property fmtid="{D5CDD505-2E9C-101B-9397-08002B2CF9AE}" pid="4" name="KSOReadingLayout">
    <vt:bool>true</vt:bool>
  </property>
</Properties>
</file>