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<sst xmlns="http://schemas.openxmlformats.org/spreadsheetml/2006/main" count="65">
  <si>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</si>
  <si>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</si>
  <si>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</si>
  <si>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</si>
  <si>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医药卫生体制改革专项转移支付-促进基层中医药传承创新发展经费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</si>
  <si>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</si>
  <si>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</si>
  <si>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</si>
  <si>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</si>
  <si>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</si>
  <si>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</si>
  <si>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</si>
  <si>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</si>
  <si>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</si>
  <si>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</si>
  <si>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</si>
  <si>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</si>
  <si>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</si>
  <si>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</si>
  <si>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</si>
  <si>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</si>
  <si>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</si>
  <si>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</si>
  <si>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</si>
  <si>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</si>
  <si>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</si>
  <si>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</si>
  <si>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</si>
  <si>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</si>
  <si>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</si>
  <si>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</si>
  <si>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</si>
  <si>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</si>
  <si>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</si>
  <si>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</si>
  <si>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</si>
  <si>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完成名中医身边工程</t>
  </si>
  <si>
    <r>
      <rPr>
        <sz val="9"/>
        <color theme="1"/>
        <rFont val="Times New Roman"/>
        <charset val="134"/>
      </rPr>
      <t>=1</t>
    </r>
    <r>
      <rPr>
        <sz val="9"/>
        <color theme="1"/>
        <rFont val="宋体"/>
        <charset val="134"/>
      </rPr>
      <t>项</t>
    </r>
  </si>
  <si>
    <t>质量指标</t>
  </si>
  <si>
    <t>完成项目率</t>
  </si>
  <si>
    <t>≥90%</t>
  </si>
  <si>
    <t>疫情及团队人员变动，积极联络团队，促进出诊率。</t>
  </si>
  <si>
    <t>时效指标</t>
  </si>
  <si>
    <t>完成时间</t>
  </si>
  <si>
    <t>≤1年</t>
  </si>
  <si>
    <r>
      <rPr>
        <sz val="9"/>
        <color theme="1"/>
        <rFont val="Times New Roman"/>
        <charset val="134"/>
      </rPr>
      <t>1</t>
    </r>
    <r>
      <rPr>
        <sz val="9"/>
        <color theme="1"/>
        <rFont val="宋体"/>
        <charset val="134"/>
      </rPr>
      <t>年</t>
    </r>
  </si>
  <si>
    <t>成本指标</t>
  </si>
  <si>
    <t>经济成本指标</t>
  </si>
  <si>
    <t>总成本</t>
  </si>
  <si>
    <t>≤2500000元</t>
  </si>
  <si>
    <t>社会成本指标</t>
  </si>
  <si>
    <t>生态环境成本指标</t>
  </si>
  <si>
    <t>效益指标</t>
  </si>
  <si>
    <t>经济效益指标</t>
  </si>
  <si>
    <t>社会效益指标</t>
  </si>
  <si>
    <t>名中医到居民身边率</t>
  </si>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</sst>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5"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0" borderId="7" applyNumberFormat="0" applyFont="0" applyAlignment="0" applyProtection="0">
      <alignment vertical="center"/>
    </xf>
    <xf numFmtId="0" fontId="21" fillId="1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21" fillId="22" borderId="0" applyNumberFormat="0" applyBorder="0" applyAlignment="0" applyProtection="0">
      <alignment vertical="center"/>
    </xf>
    <xf numFmtId="0" fontId="29" fillId="0" borderId="9" applyNumberFormat="0" applyFill="0" applyAlignment="0" applyProtection="0">
      <alignment vertical="center"/>
    </xf>
    <xf numFmtId="0" fontId="21" fillId="23" borderId="0" applyNumberFormat="0" applyBorder="0" applyAlignment="0" applyProtection="0">
      <alignment vertical="center"/>
    </xf>
    <xf numFmtId="0" fontId="33" fillId="13" borderId="10" applyNumberFormat="0" applyAlignment="0" applyProtection="0">
      <alignment vertical="center"/>
    </xf>
    <xf numFmtId="0" fontId="24" fillId="13" borderId="6" applyNumberFormat="0" applyAlignment="0" applyProtection="0">
      <alignment vertical="center"/>
    </xf>
    <xf numFmtId="0" fontId="34" fillId="24" borderId="11" applyNumberFormat="0" applyAlignment="0" applyProtection="0">
      <alignment vertical="center"/>
    </xf>
    <xf numFmtId="0" fontId="17" fillId="25" borderId="0" applyNumberFormat="0" applyBorder="0" applyAlignment="0" applyProtection="0">
      <alignment vertical="center"/>
    </xf>
    <xf numFmtId="0" fontId="21" fillId="8" borderId="0" applyNumberFormat="0" applyBorder="0" applyAlignment="0" applyProtection="0">
      <alignment vertical="center"/>
    </xf>
    <xf numFmtId="0" fontId="35" fillId="0" borderId="12" applyNumberFormat="0" applyFill="0" applyAlignment="0" applyProtection="0">
      <alignment vertical="center"/>
    </xf>
    <xf numFmtId="0" fontId="23" fillId="0" borderId="5" applyNumberFormat="0" applyFill="0" applyAlignment="0" applyProtection="0">
      <alignment vertical="center"/>
    </xf>
    <xf numFmtId="0" fontId="18" fillId="4" borderId="0" applyNumberFormat="0" applyBorder="0" applyAlignment="0" applyProtection="0">
      <alignment vertical="center"/>
    </xf>
    <xf numFmtId="0" fontId="27" fillId="18" borderId="0" applyNumberFormat="0" applyBorder="0" applyAlignment="0" applyProtection="0">
      <alignment vertical="center"/>
    </xf>
    <xf numFmtId="0" fontId="17" fillId="11" borderId="0" applyNumberFormat="0" applyBorder="0" applyAlignment="0" applyProtection="0">
      <alignment vertical="center"/>
    </xf>
    <xf numFmtId="0" fontId="21" fillId="7" borderId="0" applyNumberFormat="0" applyBorder="0" applyAlignment="0" applyProtection="0">
      <alignment vertical="center"/>
    </xf>
    <xf numFmtId="0" fontId="17" fillId="21" borderId="0" applyNumberFormat="0" applyBorder="0" applyAlignment="0" applyProtection="0">
      <alignment vertical="center"/>
    </xf>
    <xf numFmtId="0" fontId="17" fillId="17" borderId="0" applyNumberFormat="0" applyBorder="0" applyAlignment="0" applyProtection="0">
      <alignment vertical="center"/>
    </xf>
    <xf numFmtId="0" fontId="17" fillId="3" borderId="0" applyNumberFormat="0" applyBorder="0" applyAlignment="0" applyProtection="0">
      <alignment vertical="center"/>
    </xf>
    <xf numFmtId="0" fontId="17" fillId="5"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21" fillId="26" borderId="0" applyNumberFormat="0" applyBorder="0" applyAlignment="0" applyProtection="0">
      <alignment vertical="center"/>
    </xf>
    <xf numFmtId="0" fontId="17" fillId="9" borderId="0" applyNumberFormat="0" applyBorder="0" applyAlignment="0" applyProtection="0">
      <alignment vertical="center"/>
    </xf>
    <xf numFmtId="0" fontId="21" fillId="15" borderId="0" applyNumberFormat="0" applyBorder="0" applyAlignment="0" applyProtection="0">
      <alignment vertical="center"/>
    </xf>
    <xf numFmtId="0" fontId="21" fillId="31" borderId="0" applyNumberFormat="0" applyBorder="0" applyAlignment="0" applyProtection="0">
      <alignment vertical="center"/>
    </xf>
    <xf numFmtId="0" fontId="17"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6"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6"/>
  <sheetViews>
    <sheetView tabSelected="1" topLeftCell="A19" workbookViewId="0">
      <selection activeCell="K48" sqref="K48:L48"/>
    </sheetView>
  </sheetViews>
  <sheetFormatPr defaultColWidth="9" defaultRowHeight="14.4"/>
  <cols>
    <col min="1" max="1" width="4.25925925925926" customWidth="1"/>
    <col min="2" max="2" width="8.12962962962963" customWidth="1"/>
    <col min="3" max="3" width="7.25925925925926" customWidth="1"/>
    <col min="4" max="4" width="8" customWidth="1"/>
    <col min="6" max="6" width="1.62962962962963" customWidth="1"/>
    <col min="7" max="7" width="11" customWidth="1"/>
    <col min="8" max="8" width="9.75925925925926" customWidth="1"/>
    <col min="9" max="9" width="2.25925925925926" customWidth="1"/>
    <col min="10" max="10" width="4" customWidth="1"/>
    <col min="11" max="11" width="1" hidden="1" customWidth="1"/>
    <col min="12" max="12" width="6.62962962962963" customWidth="1"/>
    <col min="13" max="13" width="0.87962962962963" hidden="1" customWidth="1"/>
    <col min="14" max="14" width="17.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1.063334</v>
      </c>
      <c r="G8" s="6"/>
      <c r="H8" s="6">
        <v>1.063334</v>
      </c>
      <c r="I8" s="6"/>
      <c r="J8" s="5">
        <v>10</v>
      </c>
      <c r="K8" s="5"/>
      <c r="L8" s="35">
        <v>1</v>
      </c>
      <c r="M8" s="6"/>
      <c r="N8" s="6">
        <v>10</v>
      </c>
    </row>
    <row r="9" ht="15" customHeight="1" spans="1:14">
      <c r="A9" s="9"/>
      <c r="B9" s="9"/>
      <c r="C9" s="5" t="s">
        <v>20</v>
      </c>
      <c r="D9" s="5"/>
      <c r="E9" s="6">
        <v>0</v>
      </c>
      <c r="F9" s="6">
        <v>1.063334</v>
      </c>
      <c r="G9" s="6"/>
      <c r="H9" s="6">
        <v>1.063334</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2" t="s">
        <v>27</v>
      </c>
      <c r="B14" s="5" t="s">
        <v>28</v>
      </c>
      <c r="C14" s="5" t="s">
        <v>29</v>
      </c>
      <c r="D14" s="13" t="s">
        <v>30</v>
      </c>
      <c r="E14" s="5"/>
      <c r="F14" s="5"/>
      <c r="G14" s="13" t="s">
        <v>31</v>
      </c>
      <c r="H14" s="13" t="s">
        <v>32</v>
      </c>
      <c r="I14" s="5" t="s">
        <v>16</v>
      </c>
      <c r="J14" s="5"/>
      <c r="K14" s="5" t="s">
        <v>18</v>
      </c>
      <c r="L14" s="5"/>
      <c r="M14" s="5" t="s">
        <v>33</v>
      </c>
      <c r="N14" s="5"/>
    </row>
    <row r="15" ht="14.25" customHeight="1" spans="1:14">
      <c r="A15" s="14"/>
      <c r="B15" s="5" t="s">
        <v>34</v>
      </c>
      <c r="C15" s="5" t="s">
        <v>35</v>
      </c>
      <c r="D15" s="15" t="s">
        <v>36</v>
      </c>
      <c r="E15" s="15"/>
      <c r="F15" s="15"/>
      <c r="G15" s="16" t="s">
        <v>37</v>
      </c>
      <c r="H15" s="17">
        <v>1</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25" customHeight="1" spans="1:14">
      <c r="A18" s="14"/>
      <c r="B18" s="5"/>
      <c r="C18" s="5" t="s">
        <v>38</v>
      </c>
      <c r="D18" s="15" t="s">
        <v>39</v>
      </c>
      <c r="E18" s="15"/>
      <c r="F18" s="15"/>
      <c r="G18" s="19" t="s">
        <v>40</v>
      </c>
      <c r="H18" s="20">
        <v>0.36</v>
      </c>
      <c r="I18" s="6">
        <v>15</v>
      </c>
      <c r="J18" s="6"/>
      <c r="K18" s="17">
        <v>5.4</v>
      </c>
      <c r="L18" s="17"/>
      <c r="M18" s="7" t="s">
        <v>41</v>
      </c>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9" t="s">
        <v>44</v>
      </c>
      <c r="H21" s="17" t="s">
        <v>45</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46</v>
      </c>
      <c r="C24" s="13" t="s">
        <v>47</v>
      </c>
      <c r="D24" s="15" t="s">
        <v>48</v>
      </c>
      <c r="E24" s="15"/>
      <c r="F24" s="15"/>
      <c r="G24" s="19" t="s">
        <v>49</v>
      </c>
      <c r="H24" s="17">
        <v>1.063334</v>
      </c>
      <c r="I24" s="6">
        <v>15</v>
      </c>
      <c r="J24" s="6"/>
      <c r="K24" s="17">
        <v>15</v>
      </c>
      <c r="L24" s="17"/>
      <c r="M24" s="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50</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51</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15" customHeight="1" spans="1:14">
      <c r="A33" s="14"/>
      <c r="B33" s="5" t="s">
        <v>52</v>
      </c>
      <c r="C33" s="25" t="s">
        <v>53</v>
      </c>
      <c r="D33" s="15"/>
      <c r="E33" s="15"/>
      <c r="F33" s="15"/>
      <c r="G33" s="6"/>
      <c r="H33" s="17"/>
      <c r="I33" s="6"/>
      <c r="J33" s="6"/>
      <c r="K33" s="17"/>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30" customHeight="1" spans="1:14">
      <c r="A36" s="14"/>
      <c r="B36" s="5"/>
      <c r="C36" s="25" t="s">
        <v>54</v>
      </c>
      <c r="D36" s="15" t="s">
        <v>55</v>
      </c>
      <c r="E36" s="15"/>
      <c r="F36" s="15"/>
      <c r="G36" s="19" t="s">
        <v>56</v>
      </c>
      <c r="H36" s="20">
        <v>0.36</v>
      </c>
      <c r="I36" s="6">
        <v>20</v>
      </c>
      <c r="J36" s="6"/>
      <c r="K36" s="17">
        <v>7.2</v>
      </c>
      <c r="L36" s="17"/>
      <c r="M36" s="7" t="s">
        <v>41</v>
      </c>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57</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58</v>
      </c>
      <c r="D42" s="15"/>
      <c r="E42" s="15"/>
      <c r="F42" s="15"/>
      <c r="G42" s="6"/>
      <c r="H42" s="17"/>
      <c r="I42" s="6"/>
      <c r="J42" s="6"/>
      <c r="K42" s="17"/>
      <c r="L42" s="17"/>
      <c r="M42" s="6"/>
      <c r="N42" s="6"/>
    </row>
    <row r="43" ht="15" customHeight="1" spans="1:18">
      <c r="A43" s="14"/>
      <c r="B43" s="5"/>
      <c r="C43" s="5"/>
      <c r="D43" s="18"/>
      <c r="E43" s="18"/>
      <c r="F43" s="18"/>
      <c r="G43" s="6"/>
      <c r="H43" s="17"/>
      <c r="I43" s="6"/>
      <c r="J43" s="6"/>
      <c r="K43" s="17"/>
      <c r="L43" s="17"/>
      <c r="M43" s="6"/>
      <c r="N43" s="6"/>
      <c r="R43">
        <f>67.6+2.22</f>
        <v>69.82</v>
      </c>
    </row>
    <row r="44" ht="15" customHeight="1" spans="1:14">
      <c r="A44" s="14"/>
      <c r="B44" s="5"/>
      <c r="C44" s="5"/>
      <c r="D44" s="18"/>
      <c r="E44" s="18"/>
      <c r="F44" s="18"/>
      <c r="G44" s="6"/>
      <c r="H44" s="17"/>
      <c r="I44" s="6"/>
      <c r="J44" s="6"/>
      <c r="K44" s="17"/>
      <c r="L44" s="17"/>
      <c r="M44" s="6"/>
      <c r="N44" s="6"/>
    </row>
    <row r="45" spans="1:14">
      <c r="A45" s="14"/>
      <c r="B45" s="25" t="s">
        <v>59</v>
      </c>
      <c r="C45" s="5" t="s">
        <v>60</v>
      </c>
      <c r="D45" s="15" t="s">
        <v>61</v>
      </c>
      <c r="E45" s="15"/>
      <c r="F45" s="15"/>
      <c r="G45" s="19" t="s">
        <v>56</v>
      </c>
      <c r="H45" s="20">
        <v>0.8</v>
      </c>
      <c r="I45" s="6">
        <v>10</v>
      </c>
      <c r="J45" s="6"/>
      <c r="K45" s="17">
        <v>10</v>
      </c>
      <c r="L45" s="17"/>
      <c r="M45" s="6"/>
      <c r="N45" s="6"/>
    </row>
    <row r="46" spans="1:14">
      <c r="A46" s="14"/>
      <c r="B46" s="26"/>
      <c r="C46" s="5"/>
      <c r="D46" s="23"/>
      <c r="E46" s="18"/>
      <c r="F46" s="18"/>
      <c r="G46" s="6"/>
      <c r="H46" s="17"/>
      <c r="I46" s="6"/>
      <c r="J46" s="6"/>
      <c r="K46" s="17"/>
      <c r="L46" s="17"/>
      <c r="M46" s="6"/>
      <c r="N46" s="6"/>
    </row>
    <row r="47" spans="1:16">
      <c r="A47" s="28"/>
      <c r="B47" s="27"/>
      <c r="C47" s="5"/>
      <c r="D47" s="18"/>
      <c r="E47" s="18"/>
      <c r="F47" s="18"/>
      <c r="G47" s="6"/>
      <c r="H47" s="17"/>
      <c r="I47" s="6"/>
      <c r="J47" s="6"/>
      <c r="K47" s="17"/>
      <c r="L47" s="17"/>
      <c r="M47" s="6"/>
      <c r="N47" s="6"/>
      <c r="P47" s="34"/>
    </row>
    <row r="48" ht="24.75" customHeight="1" spans="1:14">
      <c r="A48" s="29" t="s">
        <v>62</v>
      </c>
      <c r="B48" s="29"/>
      <c r="C48" s="29"/>
      <c r="D48" s="29"/>
      <c r="E48" s="29"/>
      <c r="F48" s="29"/>
      <c r="G48" s="29"/>
      <c r="H48" s="29"/>
      <c r="I48" s="29">
        <v>100</v>
      </c>
      <c r="J48" s="29"/>
      <c r="K48" s="36">
        <f>N8+SUM(K15:L47)</f>
        <v>77.6</v>
      </c>
      <c r="L48" s="36"/>
      <c r="M48" s="37"/>
      <c r="N48" s="37"/>
    </row>
    <row r="49" ht="31.5" customHeight="1" spans="1:14">
      <c r="A49" s="30" t="s">
        <v>63</v>
      </c>
      <c r="B49" s="31"/>
      <c r="C49" s="31"/>
      <c r="D49" s="31"/>
      <c r="E49" s="31"/>
      <c r="F49" s="31"/>
      <c r="G49" s="31"/>
      <c r="H49" s="31"/>
      <c r="I49" s="31"/>
      <c r="J49" s="31"/>
      <c r="K49" s="31"/>
      <c r="L49" s="31"/>
      <c r="M49" s="31"/>
      <c r="N49" s="31"/>
    </row>
    <row r="50" ht="54" customHeight="1" spans="1:14">
      <c r="A50" s="32" t="s">
        <v>64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