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<sst xmlns="http://schemas.openxmlformats.org/spreadsheetml/2006/main" count="77" uniqueCount="63">
  <si>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</si>
  <si>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</si>
  <si>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</si>
  <si>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</si>
  <si>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中央财政支持中医药事业传承与发展示范试点项目补助资金（直达资金）</t>
    </r>
    <r>
      <rPr>
        <sz val="9"/>
        <color theme="1"/>
        <rFont val="Times New Roman"/>
        <charset val="134"/>
      </rPr>
      <t>—</t>
    </r>
    <r>
      <rPr>
        <sz val="9"/>
        <color theme="1"/>
        <rFont val="宋体"/>
        <charset val="134"/>
      </rPr>
      <t>中西医协同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旗舰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建设</t>
    </r>
  </si>
  <si>
    <t>主管部门</t>
  </si>
  <si>
    <t>北京市朝阳区卫生健康委员会</t>
  </si>
  <si>
    <t>实施单位</t>
  </si>
  <si>
    <t>管庄第二社区卫生服务中心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</si>
  <si>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</si>
  <si>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</si>
  <si>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</si>
  <si>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</si>
  <si>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</si>
  <si>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</si>
  <si>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</si>
  <si>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</si>
  <si>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</si>
  <si>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</si>
  <si>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</si>
  <si>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</si>
  <si>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</si>
  <si>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</si>
  <si>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</si>
  <si>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为深入推进落实《北京市朝阳区实施中医药传承创新发展示范试点项目工作方案》，完成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打造</t>
    </r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个区级中西医结合旗舰社区卫生服务中心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的任务目标，经专家现场评审，共评选出六里屯、太阳宫、三里屯、高碑店、管庄第二、东风、望京、安贞、劲松、麦子店等</t>
    </r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家社区卫生服务中心，作为朝阳区中西医协同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旗舰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社区卫生服务中心建设单位。</t>
    </r>
  </si>
  <si>
    <t>完成中医理疗设备购置，并已开始应用于临床，患者整体感觉满意。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</si>
  <si>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</si>
  <si>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</si>
  <si>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</si>
  <si>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</si>
  <si>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</si>
  <si>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</si>
  <si>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</si>
  <si>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</si>
  <si>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</si>
  <si>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</si>
  <si>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</si>
  <si>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配置中医理疗设备数量</t>
  </si>
  <si>
    <t>≥</t>
  </si>
  <si>
    <t>10</t>
  </si>
  <si>
    <t>台/套</t>
  </si>
  <si>
    <t>质量指标</t>
  </si>
  <si>
    <t>理疗设备使用率</t>
  </si>
  <si>
    <t>90</t>
  </si>
  <si>
    <t>%</t>
  </si>
  <si>
    <t>时效指标</t>
  </si>
  <si>
    <t>项目整体完成时间</t>
  </si>
  <si>
    <t>≤</t>
  </si>
  <si>
    <t>2</t>
  </si>
  <si>
    <t>年</t>
  </si>
  <si>
    <t>成本指标</t>
  </si>
  <si>
    <t>经济成本指标</t>
  </si>
  <si>
    <t>项目总成本</t>
  </si>
  <si>
    <t>50</t>
  </si>
  <si>
    <t>万元</t>
  </si>
  <si>
    <t>效益指标</t>
  </si>
  <si>
    <t>可持续影响指标</t>
  </si>
  <si>
    <t>在就诊人群中扩大中西医结合协调诊疗的居民认知度和接受度</t>
  </si>
  <si>
    <t>70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</si>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</sst>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00000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8" fillId="23" borderId="12" applyNumberFormat="0" applyAlignment="0" applyProtection="0">
      <alignment vertical="center"/>
    </xf>
    <xf numFmtId="0" fontId="29" fillId="23" borderId="7" applyNumberFormat="0" applyAlignment="0" applyProtection="0">
      <alignment vertical="center"/>
    </xf>
    <xf numFmtId="0" fontId="32" fillId="31" borderId="13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3" workbookViewId="0">
      <selection activeCell="O22" sqref="$A22:$XFD32"/>
    </sheetView>
  </sheetViews>
  <sheetFormatPr defaultColWidth="9" defaultRowHeight="13.5"/>
  <cols>
    <col min="1" max="1" width="4.25833333333333" style="1" customWidth="1"/>
    <col min="2" max="2" width="8.125" style="1" customWidth="1"/>
    <col min="3" max="3" width="7.25833333333333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9" width="6.125" style="1" customWidth="1"/>
    <col min="10" max="10" width="9.75833333333333" style="1" customWidth="1"/>
    <col min="11" max="11" width="2.25833333333333" style="1" customWidth="1"/>
    <col min="12" max="12" width="4" style="1" customWidth="1"/>
    <col min="13" max="13" width="6.625" style="1" customWidth="1"/>
    <col min="14" max="14" width="10.625" style="1" customWidth="1"/>
    <col min="15" max="16" width="9" style="1" customWidth="1"/>
    <col min="17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6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="1" customFormat="1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s="1" customFormat="1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s="1" customFormat="1" ht="14.2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38</v>
      </c>
      <c r="I7" s="17"/>
      <c r="J7" s="15">
        <f>SUM(J8:K10)</f>
        <v>38</v>
      </c>
      <c r="K7" s="17"/>
      <c r="L7" s="6">
        <v>10</v>
      </c>
      <c r="M7" s="27">
        <f>J7/H7</f>
        <v>1</v>
      </c>
      <c r="N7" s="28">
        <f>M7*10</f>
        <v>10</v>
      </c>
    </row>
    <row r="8" s="1" customFormat="1" ht="15" customHeight="1" spans="1:14">
      <c r="A8" s="10"/>
      <c r="B8" s="10"/>
      <c r="C8" s="6" t="s">
        <v>17</v>
      </c>
      <c r="D8" s="6"/>
      <c r="E8" s="15">
        <v>0</v>
      </c>
      <c r="F8" s="16"/>
      <c r="G8" s="17"/>
      <c r="H8" s="15">
        <v>38</v>
      </c>
      <c r="I8" s="17"/>
      <c r="J8" s="29">
        <v>38</v>
      </c>
      <c r="K8" s="29"/>
      <c r="L8" s="8" t="s">
        <v>18</v>
      </c>
      <c r="M8" s="27">
        <f>J8/H8</f>
        <v>1</v>
      </c>
      <c r="N8" s="8" t="s">
        <v>18</v>
      </c>
    </row>
    <row r="9" s="1" customFormat="1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9">
        <v>0</v>
      </c>
      <c r="K9" s="29"/>
      <c r="L9" s="8" t="s">
        <v>18</v>
      </c>
      <c r="M9" s="8"/>
      <c r="N9" s="8" t="s">
        <v>18</v>
      </c>
    </row>
    <row r="10" s="1" customFormat="1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9">
        <v>0</v>
      </c>
      <c r="K10" s="29"/>
      <c r="L10" s="8" t="s">
        <v>18</v>
      </c>
      <c r="M10" s="8"/>
      <c r="N10" s="8" t="s">
        <v>18</v>
      </c>
    </row>
    <row r="11" s="1" customFormat="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s="1" customFormat="1" ht="78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s="1" customFormat="1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="1" customFormat="1" ht="14.25" customHeight="1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20" t="s">
        <v>38</v>
      </c>
      <c r="H14" s="20" t="s">
        <v>39</v>
      </c>
      <c r="I14" s="20" t="s">
        <v>40</v>
      </c>
      <c r="J14" s="8">
        <v>10</v>
      </c>
      <c r="K14" s="8">
        <v>15</v>
      </c>
      <c r="L14" s="8"/>
      <c r="M14" s="28">
        <v>15</v>
      </c>
      <c r="N14" s="8"/>
    </row>
    <row r="15" s="1" customFormat="1" ht="15" customHeight="1" spans="1:14">
      <c r="A15" s="10"/>
      <c r="B15" s="6"/>
      <c r="C15" s="6" t="s">
        <v>41</v>
      </c>
      <c r="D15" s="19" t="s">
        <v>42</v>
      </c>
      <c r="E15" s="19"/>
      <c r="F15" s="19"/>
      <c r="G15" s="20" t="s">
        <v>38</v>
      </c>
      <c r="H15" s="20" t="s">
        <v>43</v>
      </c>
      <c r="I15" s="20" t="s">
        <v>44</v>
      </c>
      <c r="J15" s="8">
        <v>90</v>
      </c>
      <c r="K15" s="8">
        <v>15</v>
      </c>
      <c r="L15" s="8"/>
      <c r="M15" s="28">
        <v>15</v>
      </c>
      <c r="N15" s="8"/>
    </row>
    <row r="16" s="1" customFormat="1" ht="15" customHeight="1" spans="1:14">
      <c r="A16" s="10"/>
      <c r="B16" s="6"/>
      <c r="C16" s="6" t="s">
        <v>45</v>
      </c>
      <c r="D16" s="19" t="s">
        <v>46</v>
      </c>
      <c r="E16" s="19"/>
      <c r="F16" s="19"/>
      <c r="G16" s="20" t="s">
        <v>47</v>
      </c>
      <c r="H16" s="20" t="s">
        <v>48</v>
      </c>
      <c r="I16" s="20" t="s">
        <v>49</v>
      </c>
      <c r="J16" s="8">
        <v>2</v>
      </c>
      <c r="K16" s="8">
        <v>15</v>
      </c>
      <c r="L16" s="8"/>
      <c r="M16" s="28">
        <v>15</v>
      </c>
      <c r="N16" s="8"/>
    </row>
    <row r="17" s="1" customFormat="1" ht="24" customHeight="1" spans="1:14">
      <c r="A17" s="10"/>
      <c r="B17" s="21" t="s">
        <v>50</v>
      </c>
      <c r="C17" s="18" t="s">
        <v>51</v>
      </c>
      <c r="D17" s="19" t="s">
        <v>52</v>
      </c>
      <c r="E17" s="19"/>
      <c r="F17" s="19"/>
      <c r="G17" s="20" t="s">
        <v>47</v>
      </c>
      <c r="H17" s="20" t="s">
        <v>53</v>
      </c>
      <c r="I17" s="20" t="s">
        <v>54</v>
      </c>
      <c r="J17" s="8">
        <v>38</v>
      </c>
      <c r="K17" s="8">
        <v>10</v>
      </c>
      <c r="L17" s="8"/>
      <c r="M17" s="28">
        <v>10</v>
      </c>
      <c r="N17" s="8"/>
    </row>
    <row r="18" s="1" customFormat="1" ht="35" customHeight="1" spans="1:14">
      <c r="A18" s="10"/>
      <c r="B18" s="6" t="s">
        <v>55</v>
      </c>
      <c r="C18" s="6" t="s">
        <v>56</v>
      </c>
      <c r="D18" s="19" t="s">
        <v>57</v>
      </c>
      <c r="E18" s="19"/>
      <c r="F18" s="19"/>
      <c r="G18" s="20" t="s">
        <v>38</v>
      </c>
      <c r="H18" s="20" t="s">
        <v>58</v>
      </c>
      <c r="I18" s="20" t="s">
        <v>44</v>
      </c>
      <c r="J18" s="8">
        <v>70</v>
      </c>
      <c r="K18" s="8">
        <v>20</v>
      </c>
      <c r="L18" s="8"/>
      <c r="M18" s="28">
        <v>20</v>
      </c>
      <c r="N18" s="8"/>
    </row>
    <row r="19" s="1" customFormat="1" ht="37" customHeight="1" spans="1:14">
      <c r="A19" s="10"/>
      <c r="B19" s="22" t="s">
        <v>59</v>
      </c>
      <c r="C19" s="6" t="s">
        <v>60</v>
      </c>
      <c r="D19" s="19" t="s">
        <v>61</v>
      </c>
      <c r="E19" s="19"/>
      <c r="F19" s="19"/>
      <c r="G19" s="20" t="s">
        <v>38</v>
      </c>
      <c r="H19" s="20" t="s">
        <v>43</v>
      </c>
      <c r="I19" s="20" t="s">
        <v>44</v>
      </c>
      <c r="J19" s="8">
        <v>90</v>
      </c>
      <c r="K19" s="8">
        <v>15</v>
      </c>
      <c r="L19" s="8"/>
      <c r="M19" s="28">
        <v>15</v>
      </c>
      <c r="N19" s="8"/>
    </row>
    <row r="20" s="1" customFormat="1" spans="1:14">
      <c r="A20" s="23" t="s">
        <v>62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30">
        <f>SUM(M14:M19)+N7</f>
        <v>100</v>
      </c>
      <c r="N20" s="31"/>
    </row>
    <row r="21" s="1" customFormat="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590277777777778" right="0.59027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2025-02-11T06:28:00Z</dcterms:created>
  <dcterms:modified xsi:type="dcterms:W3CDTF">2025-09-09T06:28:34Z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0241FDCE2B4944FAA3181B974663C3A2_12</vt:lpwstr>
  </property>
</Properties>
</file>