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75"/>
  </bookViews>
  <sheets>
    <sheet name="Sheet1" sheetId="1" r:id="rId1"/>
  </sheets>
  <calcPr calcId="144525"/>
</workbook>
</file>

<file path=xl/sharedStrings.xml><?xml version="1.0" encoding="utf-8"?>
<sst xmlns="http://schemas.openxmlformats.org/spreadsheetml/2006/main" count="78" uniqueCount="68">
  <si>
    <t>附件2</t>
  </si>
  <si>
    <t>项目支出绩效自评表</t>
  </si>
  <si>
    <t>（2024年度）</t>
  </si>
  <si>
    <t>项目名称</t>
  </si>
  <si>
    <t>从业人员健康检查费用减免工作经费</t>
  </si>
  <si>
    <t>主管部门</t>
  </si>
  <si>
    <t>北京市朝阳区卫生健康委员会</t>
  </si>
  <si>
    <t>实施单位</t>
  </si>
  <si>
    <t>管庄第二社区卫生服务中心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</si>
  <si>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</si>
  <si>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</si>
  <si>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</si>
  <si>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</si>
  <si>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</si>
  <si>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</si>
  <si>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</si>
  <si>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</si>
  <si>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</si>
  <si>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</si>
  <si>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</si>
  <si>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</si>
  <si>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</si>
  <si>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</si>
  <si>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</si>
  <si>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履行北京市卫生健康委员会等</t>
    </r>
    <r>
      <rPr>
        <sz val="9"/>
        <color theme="1"/>
        <rFont val="Times New Roman"/>
        <charset val="134"/>
      </rPr>
      <t>5</t>
    </r>
    <r>
      <rPr>
        <sz val="9"/>
        <color theme="1"/>
        <rFont val="宋体"/>
        <charset val="134"/>
      </rPr>
      <t>部门联合发文</t>
    </r>
    <r>
      <rPr>
        <sz val="9"/>
        <color theme="1"/>
        <rFont val="Times New Roman"/>
        <charset val="134"/>
      </rPr>
      <t>-</t>
    </r>
    <r>
      <rPr>
        <sz val="9"/>
        <color theme="1"/>
        <rFont val="宋体"/>
        <charset val="134"/>
      </rPr>
      <t>关于进一步做好预防性体检开展从业人员健康检查费用减免工作的通知（京卫监督</t>
    </r>
    <r>
      <rPr>
        <sz val="9"/>
        <color theme="1"/>
        <rFont val="Times New Roman"/>
        <charset val="134"/>
      </rPr>
      <t>[2022]15</t>
    </r>
    <r>
      <rPr>
        <sz val="9"/>
        <color theme="1"/>
        <rFont val="宋体"/>
        <charset val="134"/>
      </rPr>
      <t>号）通知中法制监督科工作职能。</t>
    </r>
    <r>
      <rPr>
        <sz val="9"/>
        <color theme="1"/>
        <rFont val="Times New Roman"/>
        <charset val="134"/>
      </rPr>
      <t xml:space="preserve">
</t>
    </r>
  </si>
  <si>
    <t>按照文件要求完成从业人员健康检查减免工作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</si>
  <si>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</si>
  <si>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</si>
  <si>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</si>
  <si>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</si>
  <si>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</si>
  <si>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</si>
  <si>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</si>
  <si>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</si>
  <si>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</si>
  <si>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</si>
  <si>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</si>
  <si>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免费体检人数</t>
  </si>
  <si>
    <t>≥</t>
  </si>
  <si>
    <t>1000</t>
  </si>
  <si>
    <t>人次</t>
  </si>
  <si>
    <t>质量指标</t>
  </si>
  <si>
    <t>体检指标准确度</t>
  </si>
  <si>
    <t>90</t>
  </si>
  <si>
    <t>%</t>
  </si>
  <si>
    <t>时效指标</t>
  </si>
  <si>
    <t>费用使用年限</t>
  </si>
  <si>
    <t>≤</t>
  </si>
  <si>
    <t>1</t>
  </si>
  <si>
    <t>年</t>
  </si>
  <si>
    <t>成本指标</t>
  </si>
  <si>
    <t>经济成本指标</t>
  </si>
  <si>
    <t>年度费用</t>
  </si>
  <si>
    <t>50</t>
  </si>
  <si>
    <t>万元</t>
  </si>
  <si>
    <t>偏差原因分析：2024年实际成本与预计数偏差较大。改进措施:今后加强项目成本预估，合理设定年度指标。</t>
  </si>
  <si>
    <t>效益指标</t>
  </si>
  <si>
    <t>可持续影响指标</t>
  </si>
  <si>
    <t>体检报告及时发放</t>
  </si>
  <si>
    <t>定性</t>
  </si>
  <si>
    <t>是否</t>
  </si>
  <si>
    <t>是</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</si>
  <si>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</si>
  <si>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</si>
  <si>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体检人员满意度</t>
  </si>
  <si>
    <t>＝</t>
  </si>
  <si>
    <t>100</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</si>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</sst>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11"/>
      <color rgb="FFFF0000"/>
      <name val="宋体"/>
      <charset val="134"/>
      <scheme val="minor"/>
    </font>
    <font>
      <sz val="9"/>
      <color rgb="FF000000"/>
      <name val="Times New Roman"/>
      <charset val="134"/>
    </font>
    <font>
      <sz val="11"/>
      <color rgb="FFFF00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20" borderId="0" applyNumberFormat="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10" applyNumberFormat="0" applyFill="0" applyAlignment="0" applyProtection="0">
      <alignment vertical="center"/>
    </xf>
    <xf numFmtId="0" fontId="29" fillId="0" borderId="10" applyNumberFormat="0" applyFill="0" applyAlignment="0" applyProtection="0">
      <alignment vertical="center"/>
    </xf>
    <xf numFmtId="0" fontId="17" fillId="30" borderId="0" applyNumberFormat="0" applyBorder="0" applyAlignment="0" applyProtection="0">
      <alignment vertical="center"/>
    </xf>
    <xf numFmtId="0" fontId="26" fillId="0" borderId="11" applyNumberFormat="0" applyFill="0" applyAlignment="0" applyProtection="0">
      <alignment vertical="center"/>
    </xf>
    <xf numFmtId="0" fontId="17" fillId="4" borderId="0" applyNumberFormat="0" applyBorder="0" applyAlignment="0" applyProtection="0">
      <alignment vertical="center"/>
    </xf>
    <xf numFmtId="0" fontId="28" fillId="26" borderId="12" applyNumberFormat="0" applyAlignment="0" applyProtection="0">
      <alignment vertical="center"/>
    </xf>
    <xf numFmtId="0" fontId="27" fillId="26" borderId="8" applyNumberFormat="0" applyAlignment="0" applyProtection="0">
      <alignment vertical="center"/>
    </xf>
    <xf numFmtId="0" fontId="21" fillId="14" borderId="9" applyNumberFormat="0" applyAlignment="0" applyProtection="0">
      <alignment vertical="center"/>
    </xf>
    <xf numFmtId="0" fontId="16" fillId="19" borderId="0" applyNumberFormat="0" applyBorder="0" applyAlignment="0" applyProtection="0">
      <alignment vertical="center"/>
    </xf>
    <xf numFmtId="0" fontId="17" fillId="18" borderId="0" applyNumberFormat="0" applyBorder="0" applyAlignment="0" applyProtection="0">
      <alignment vertical="center"/>
    </xf>
    <xf numFmtId="0" fontId="32" fillId="0" borderId="13" applyNumberFormat="0" applyFill="0" applyAlignment="0" applyProtection="0">
      <alignment vertical="center"/>
    </xf>
    <xf numFmtId="0" fontId="19" fillId="0" borderId="7" applyNumberFormat="0" applyFill="0" applyAlignment="0" applyProtection="0">
      <alignment vertical="center"/>
    </xf>
    <xf numFmtId="0" fontId="31" fillId="32" borderId="0" applyNumberFormat="0" applyBorder="0" applyAlignment="0" applyProtection="0">
      <alignment vertical="center"/>
    </xf>
    <xf numFmtId="0" fontId="30" fillId="31" borderId="0" applyNumberFormat="0" applyBorder="0" applyAlignment="0" applyProtection="0">
      <alignment vertical="center"/>
    </xf>
    <xf numFmtId="0" fontId="16" fillId="25" borderId="0" applyNumberFormat="0" applyBorder="0" applyAlignment="0" applyProtection="0">
      <alignment vertical="center"/>
    </xf>
    <xf numFmtId="0" fontId="17" fillId="9" borderId="0" applyNumberFormat="0" applyBorder="0" applyAlignment="0" applyProtection="0">
      <alignment vertical="center"/>
    </xf>
    <xf numFmtId="0" fontId="16" fillId="3"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3" borderId="0" applyNumberFormat="0" applyBorder="0" applyAlignment="0" applyProtection="0">
      <alignment vertical="center"/>
    </xf>
    <xf numFmtId="0" fontId="17" fillId="22" borderId="0" applyNumberFormat="0" applyBorder="0" applyAlignment="0" applyProtection="0">
      <alignment vertical="center"/>
    </xf>
    <xf numFmtId="0" fontId="17" fillId="8" borderId="0" applyNumberFormat="0" applyBorder="0" applyAlignment="0" applyProtection="0">
      <alignment vertical="center"/>
    </xf>
    <xf numFmtId="0" fontId="16" fillId="13" borderId="0" applyNumberFormat="0" applyBorder="0" applyAlignment="0" applyProtection="0">
      <alignment vertical="center"/>
    </xf>
    <xf numFmtId="0" fontId="16" fillId="17" borderId="0" applyNumberFormat="0" applyBorder="0" applyAlignment="0" applyProtection="0">
      <alignment vertical="center"/>
    </xf>
    <xf numFmtId="0" fontId="17" fillId="21" borderId="0" applyNumberFormat="0" applyBorder="0" applyAlignment="0" applyProtection="0">
      <alignment vertical="center"/>
    </xf>
    <xf numFmtId="0" fontId="16" fillId="16" borderId="0" applyNumberFormat="0" applyBorder="0" applyAlignment="0" applyProtection="0">
      <alignment vertical="center"/>
    </xf>
    <xf numFmtId="0" fontId="17" fillId="7" borderId="0" applyNumberFormat="0" applyBorder="0" applyAlignment="0" applyProtection="0">
      <alignment vertical="center"/>
    </xf>
    <xf numFmtId="0" fontId="17" fillId="12" borderId="0" applyNumberFormat="0" applyBorder="0" applyAlignment="0" applyProtection="0">
      <alignment vertical="center"/>
    </xf>
    <xf numFmtId="0" fontId="16" fillId="24" borderId="0" applyNumberFormat="0" applyBorder="0" applyAlignment="0" applyProtection="0">
      <alignment vertical="center"/>
    </xf>
    <xf numFmtId="0" fontId="17" fillId="27"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0" xfId="0" applyFont="1" applyFill="1" applyAlignment="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76" fontId="13" fillId="0" borderId="1" xfId="0" applyNumberFormat="1"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0" workbookViewId="0">
      <selection activeCell="O22" sqref="$A22:$XFD32"/>
    </sheetView>
  </sheetViews>
  <sheetFormatPr defaultColWidth="9" defaultRowHeight="13.5"/>
  <cols>
    <col min="1" max="1" width="4.25833333333333" style="1" customWidth="1"/>
    <col min="2" max="2" width="8.125" style="1" customWidth="1"/>
    <col min="3" max="3" width="7.25833333333333" style="1" customWidth="1"/>
    <col min="4" max="4" width="8.40833333333333" style="1" customWidth="1"/>
    <col min="5" max="5" width="4.625" style="1" customWidth="1"/>
    <col min="6" max="6" width="1.625" style="1" customWidth="1"/>
    <col min="7" max="7" width="6.5" style="1" customWidth="1"/>
    <col min="8" max="9" width="6.125" style="1" customWidth="1"/>
    <col min="10" max="10" width="7.625" style="1" customWidth="1"/>
    <col min="11" max="11" width="2.25833333333333" style="1" customWidth="1"/>
    <col min="12" max="12" width="4" style="1" customWidth="1"/>
    <col min="13" max="13" width="6.625" style="1" customWidth="1"/>
    <col min="14" max="14" width="18.625" style="1" customWidth="1"/>
    <col min="15" max="16" width="9" style="1" customWidth="1"/>
    <col min="17"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8" t="s">
        <v>6</v>
      </c>
      <c r="D5" s="8"/>
      <c r="E5" s="8"/>
      <c r="F5" s="8"/>
      <c r="G5" s="8"/>
      <c r="H5" s="8"/>
      <c r="I5" s="8"/>
      <c r="J5" s="6" t="s">
        <v>7</v>
      </c>
      <c r="K5" s="6"/>
      <c r="L5" s="7" t="s">
        <v>8</v>
      </c>
      <c r="M5" s="8"/>
      <c r="N5" s="8"/>
    </row>
    <row r="6" s="1" customFormat="1" ht="14.25" customHeight="1" spans="1:14">
      <c r="A6" s="9" t="s">
        <v>9</v>
      </c>
      <c r="B6" s="10"/>
      <c r="C6" s="6"/>
      <c r="D6" s="6"/>
      <c r="E6" s="11" t="s">
        <v>10</v>
      </c>
      <c r="F6" s="12"/>
      <c r="G6" s="13"/>
      <c r="H6" s="11" t="s">
        <v>11</v>
      </c>
      <c r="I6" s="13"/>
      <c r="J6" s="6" t="s">
        <v>12</v>
      </c>
      <c r="K6" s="6"/>
      <c r="L6" s="6" t="s">
        <v>13</v>
      </c>
      <c r="M6" s="6" t="s">
        <v>14</v>
      </c>
      <c r="N6" s="6" t="s">
        <v>15</v>
      </c>
    </row>
    <row r="7" s="1" customFormat="1" ht="14.25" customHeight="1" spans="1:14">
      <c r="A7" s="10"/>
      <c r="B7" s="10"/>
      <c r="C7" s="14" t="s">
        <v>16</v>
      </c>
      <c r="D7" s="14"/>
      <c r="E7" s="15">
        <f>SUM(E8:G10)</f>
        <v>0</v>
      </c>
      <c r="F7" s="16"/>
      <c r="G7" s="17"/>
      <c r="H7" s="15">
        <f>SUM(H8:I10)</f>
        <v>9.997692</v>
      </c>
      <c r="I7" s="17"/>
      <c r="J7" s="15">
        <f>SUM(J8:K10)</f>
        <v>9.997692</v>
      </c>
      <c r="K7" s="17"/>
      <c r="L7" s="6">
        <v>10</v>
      </c>
      <c r="M7" s="27">
        <f>J7/H7</f>
        <v>1</v>
      </c>
      <c r="N7" s="28">
        <f>M7*10</f>
        <v>10</v>
      </c>
    </row>
    <row r="8" s="1" customFormat="1" ht="15" customHeight="1" spans="1:14">
      <c r="A8" s="10"/>
      <c r="B8" s="10"/>
      <c r="C8" s="6" t="s">
        <v>17</v>
      </c>
      <c r="D8" s="6"/>
      <c r="E8" s="15">
        <v>0</v>
      </c>
      <c r="F8" s="16"/>
      <c r="G8" s="17"/>
      <c r="H8" s="15">
        <v>9.997692</v>
      </c>
      <c r="I8" s="17"/>
      <c r="J8" s="29">
        <v>9.997692</v>
      </c>
      <c r="K8" s="29"/>
      <c r="L8" s="8" t="s">
        <v>18</v>
      </c>
      <c r="M8" s="27">
        <f>J8/H8</f>
        <v>1</v>
      </c>
      <c r="N8" s="8" t="s">
        <v>18</v>
      </c>
    </row>
    <row r="9" s="1" customFormat="1" ht="15" customHeight="1" spans="1:14">
      <c r="A9" s="10"/>
      <c r="B9" s="10"/>
      <c r="C9" s="6" t="s">
        <v>19</v>
      </c>
      <c r="D9" s="6"/>
      <c r="E9" s="15">
        <v>0</v>
      </c>
      <c r="F9" s="16"/>
      <c r="G9" s="17"/>
      <c r="H9" s="15">
        <v>0</v>
      </c>
      <c r="I9" s="17"/>
      <c r="J9" s="29">
        <v>0</v>
      </c>
      <c r="K9" s="29"/>
      <c r="L9" s="8" t="s">
        <v>18</v>
      </c>
      <c r="M9" s="8"/>
      <c r="N9" s="8" t="s">
        <v>18</v>
      </c>
    </row>
    <row r="10" s="1" customFormat="1" ht="15" customHeight="1" spans="1:14">
      <c r="A10" s="10"/>
      <c r="B10" s="10"/>
      <c r="C10" s="6" t="s">
        <v>20</v>
      </c>
      <c r="D10" s="6"/>
      <c r="E10" s="15">
        <v>0</v>
      </c>
      <c r="F10" s="16"/>
      <c r="G10" s="17"/>
      <c r="H10" s="15">
        <v>0</v>
      </c>
      <c r="I10" s="17"/>
      <c r="J10" s="29">
        <v>0</v>
      </c>
      <c r="K10" s="29"/>
      <c r="L10" s="8" t="s">
        <v>18</v>
      </c>
      <c r="M10" s="8"/>
      <c r="N10" s="8" t="s">
        <v>18</v>
      </c>
    </row>
    <row r="11" s="1" customFormat="1" ht="14.25" customHeight="1" spans="1:14">
      <c r="A11" s="6" t="s">
        <v>21</v>
      </c>
      <c r="B11" s="6" t="s">
        <v>22</v>
      </c>
      <c r="C11" s="6"/>
      <c r="D11" s="6"/>
      <c r="E11" s="6"/>
      <c r="F11" s="6"/>
      <c r="G11" s="6"/>
      <c r="H11" s="6"/>
      <c r="I11" s="6"/>
      <c r="J11" s="6" t="s">
        <v>23</v>
      </c>
      <c r="K11" s="6"/>
      <c r="L11" s="6"/>
      <c r="M11" s="6"/>
      <c r="N11" s="6"/>
    </row>
    <row r="12" s="1" customFormat="1" ht="51" customHeight="1" spans="1:14">
      <c r="A12" s="6"/>
      <c r="B12" s="7" t="s">
        <v>24</v>
      </c>
      <c r="C12" s="8"/>
      <c r="D12" s="8"/>
      <c r="E12" s="8"/>
      <c r="F12" s="8"/>
      <c r="G12" s="8"/>
      <c r="H12" s="8"/>
      <c r="I12" s="8"/>
      <c r="J12" s="7" t="s">
        <v>25</v>
      </c>
      <c r="K12" s="8"/>
      <c r="L12" s="8"/>
      <c r="M12" s="8"/>
      <c r="N12" s="8"/>
    </row>
    <row r="13" s="1" customFormat="1"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1" customFormat="1" ht="14.25" customHeight="1" spans="1:14">
      <c r="A14" s="10"/>
      <c r="B14" s="6" t="s">
        <v>35</v>
      </c>
      <c r="C14" s="6" t="s">
        <v>36</v>
      </c>
      <c r="D14" s="19" t="s">
        <v>37</v>
      </c>
      <c r="E14" s="19"/>
      <c r="F14" s="19"/>
      <c r="G14" s="20" t="s">
        <v>38</v>
      </c>
      <c r="H14" s="20" t="s">
        <v>39</v>
      </c>
      <c r="I14" s="20" t="s">
        <v>40</v>
      </c>
      <c r="J14" s="8">
        <v>1000</v>
      </c>
      <c r="K14" s="8">
        <v>20</v>
      </c>
      <c r="L14" s="8"/>
      <c r="M14" s="28">
        <v>20</v>
      </c>
      <c r="N14" s="8"/>
    </row>
    <row r="15" s="1" customFormat="1" ht="15" customHeight="1" spans="1:14">
      <c r="A15" s="10"/>
      <c r="B15" s="6"/>
      <c r="C15" s="6" t="s">
        <v>41</v>
      </c>
      <c r="D15" s="19" t="s">
        <v>42</v>
      </c>
      <c r="E15" s="19"/>
      <c r="F15" s="19"/>
      <c r="G15" s="20" t="s">
        <v>38</v>
      </c>
      <c r="H15" s="20" t="s">
        <v>43</v>
      </c>
      <c r="I15" s="20" t="s">
        <v>44</v>
      </c>
      <c r="J15" s="8">
        <v>90</v>
      </c>
      <c r="K15" s="8">
        <v>20</v>
      </c>
      <c r="L15" s="8"/>
      <c r="M15" s="28">
        <v>20</v>
      </c>
      <c r="N15" s="8"/>
    </row>
    <row r="16" s="1" customFormat="1" ht="15" customHeight="1" spans="1:14">
      <c r="A16" s="10"/>
      <c r="B16" s="6"/>
      <c r="C16" s="6" t="s">
        <v>45</v>
      </c>
      <c r="D16" s="19" t="s">
        <v>46</v>
      </c>
      <c r="E16" s="19"/>
      <c r="F16" s="19"/>
      <c r="G16" s="20" t="s">
        <v>47</v>
      </c>
      <c r="H16" s="20" t="s">
        <v>48</v>
      </c>
      <c r="I16" s="20" t="s">
        <v>49</v>
      </c>
      <c r="J16" s="8">
        <v>1</v>
      </c>
      <c r="K16" s="8">
        <v>10</v>
      </c>
      <c r="L16" s="8"/>
      <c r="M16" s="28">
        <v>10</v>
      </c>
      <c r="N16" s="8"/>
    </row>
    <row r="17" s="1" customFormat="1" ht="57" customHeight="1" spans="1:14">
      <c r="A17" s="10"/>
      <c r="B17" s="21" t="s">
        <v>50</v>
      </c>
      <c r="C17" s="18" t="s">
        <v>51</v>
      </c>
      <c r="D17" s="19" t="s">
        <v>52</v>
      </c>
      <c r="E17" s="19"/>
      <c r="F17" s="19"/>
      <c r="G17" s="20" t="s">
        <v>47</v>
      </c>
      <c r="H17" s="20" t="s">
        <v>53</v>
      </c>
      <c r="I17" s="20" t="s">
        <v>54</v>
      </c>
      <c r="J17" s="8">
        <v>9.997692</v>
      </c>
      <c r="K17" s="8">
        <v>10</v>
      </c>
      <c r="L17" s="8"/>
      <c r="M17" s="28">
        <v>9</v>
      </c>
      <c r="N17" s="30" t="s">
        <v>55</v>
      </c>
    </row>
    <row r="18" s="1" customFormat="1" ht="28" customHeight="1" spans="1:14">
      <c r="A18" s="10"/>
      <c r="B18" s="6" t="s">
        <v>56</v>
      </c>
      <c r="C18" s="6" t="s">
        <v>57</v>
      </c>
      <c r="D18" s="19" t="s">
        <v>58</v>
      </c>
      <c r="E18" s="19"/>
      <c r="F18" s="19"/>
      <c r="G18" s="20" t="s">
        <v>59</v>
      </c>
      <c r="H18" s="20" t="s">
        <v>60</v>
      </c>
      <c r="I18" s="8"/>
      <c r="J18" s="7" t="s">
        <v>61</v>
      </c>
      <c r="K18" s="8">
        <v>20</v>
      </c>
      <c r="L18" s="8"/>
      <c r="M18" s="28">
        <v>20</v>
      </c>
      <c r="N18" s="8"/>
    </row>
    <row r="19" s="1" customFormat="1" ht="36" customHeight="1" spans="1:14">
      <c r="A19" s="10"/>
      <c r="B19" s="22" t="s">
        <v>62</v>
      </c>
      <c r="C19" s="6" t="s">
        <v>63</v>
      </c>
      <c r="D19" s="19" t="s">
        <v>64</v>
      </c>
      <c r="E19" s="19"/>
      <c r="F19" s="19"/>
      <c r="G19" s="20" t="s">
        <v>65</v>
      </c>
      <c r="H19" s="20" t="s">
        <v>66</v>
      </c>
      <c r="I19" s="20" t="s">
        <v>44</v>
      </c>
      <c r="J19" s="8">
        <v>100</v>
      </c>
      <c r="K19" s="8">
        <v>10</v>
      </c>
      <c r="L19" s="8"/>
      <c r="M19" s="28">
        <v>10</v>
      </c>
      <c r="N19" s="8"/>
    </row>
    <row r="20" s="1" customFormat="1" spans="1:14">
      <c r="A20" s="23" t="s">
        <v>67</v>
      </c>
      <c r="B20" s="23"/>
      <c r="C20" s="23"/>
      <c r="D20" s="23"/>
      <c r="E20" s="23"/>
      <c r="F20" s="23"/>
      <c r="G20" s="23"/>
      <c r="H20" s="23"/>
      <c r="I20" s="23"/>
      <c r="J20" s="23"/>
      <c r="K20" s="23">
        <v>100</v>
      </c>
      <c r="L20" s="23"/>
      <c r="M20" s="31">
        <f>SUM(M14:M19)+N7</f>
        <v>99</v>
      </c>
      <c r="N20" s="32"/>
    </row>
    <row r="21" s="1" customFormat="1" spans="1:14">
      <c r="A21" s="24"/>
      <c r="B21" s="25"/>
      <c r="C21" s="25"/>
      <c r="D21" s="25"/>
      <c r="E21" s="25"/>
      <c r="F21" s="25"/>
      <c r="G21" s="25"/>
      <c r="H21" s="25"/>
      <c r="I21" s="25"/>
      <c r="J21" s="25"/>
      <c r="K21" s="25"/>
      <c r="L21" s="25"/>
      <c r="M21" s="25"/>
      <c r="N21" s="25"/>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590277777777778" right="0.590277777777778"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2025-02-11T06:25:00Z</dcterms:created>
  <dcterms:modified xsi:type="dcterms:W3CDTF">2025-09-09T06:24:25Z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416262D15A3B43F584927C31BC0215D3_12</vt:lpwstr>
  </property>
</Properties>
</file>