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<sst xmlns="http://schemas.openxmlformats.org/spreadsheetml/2006/main" count="77" uniqueCount="63">
  <si>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</si>
  <si>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</si>
  <si>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</si>
  <si>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</si>
  <si>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</si>
  <si>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</si>
  <si>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</si>
  <si>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</si>
  <si>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</si>
  <si>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</si>
  <si>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</si>
  <si>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</si>
  <si>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</si>
  <si>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</si>
  <si>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</si>
  <si>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</si>
  <si>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</si>
  <si>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</si>
  <si>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</si>
  <si>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</si>
  <si>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</si>
  <si>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</si>
  <si>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</si>
  <si>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</si>
  <si>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项目资金用于家医签约奖励，进一步激励医生做好家医签约服务，为患者保驾护航</t>
  </si>
  <si>
    <t>家医签约奖励发放到位，工作人员满意度提升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</si>
  <si>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</si>
  <si>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</si>
  <si>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</si>
  <si>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</si>
  <si>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</si>
  <si>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</si>
  <si>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</si>
  <si>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</si>
  <si>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</si>
  <si>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</si>
  <si>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</si>
  <si>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奖励人数</t>
  </si>
  <si>
    <t>≥</t>
  </si>
  <si>
    <t>100</t>
  </si>
  <si>
    <t>人</t>
  </si>
  <si>
    <t>质量指标</t>
  </si>
  <si>
    <t>签约完成率</t>
  </si>
  <si>
    <t>＝</t>
  </si>
  <si>
    <t>%</t>
  </si>
  <si>
    <t>时效指标</t>
  </si>
  <si>
    <t>使用年限</t>
  </si>
  <si>
    <t>≤</t>
  </si>
  <si>
    <t>1</t>
  </si>
  <si>
    <t>年</t>
  </si>
  <si>
    <t>成本指标</t>
  </si>
  <si>
    <t>经济成本指标</t>
  </si>
  <si>
    <t>总成本</t>
  </si>
  <si>
    <t>1623466.3</t>
  </si>
  <si>
    <t>元</t>
  </si>
  <si>
    <t>效益指标</t>
  </si>
  <si>
    <t>社会效益指标</t>
  </si>
  <si>
    <t>辖区人口家医知晓率</t>
  </si>
  <si>
    <t>80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</si>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</sst>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31" fillId="16" borderId="10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8.125" style="1" customWidth="1"/>
    <col min="9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9.1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157.931453</v>
      </c>
      <c r="I7" s="17"/>
      <c r="J7" s="15">
        <f>SUM(J8:K10)</f>
        <v>157.931453</v>
      </c>
      <c r="K7" s="17"/>
      <c r="L7" s="6">
        <v>10</v>
      </c>
      <c r="M7" s="28">
        <f>J7/H7</f>
        <v>1</v>
      </c>
      <c r="N7" s="29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157.931453</v>
      </c>
      <c r="I8" s="17"/>
      <c r="J8" s="30">
        <v>157.931453</v>
      </c>
      <c r="K8" s="30"/>
      <c r="L8" s="8" t="s">
        <v>18</v>
      </c>
      <c r="M8" s="28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1" t="s">
        <v>38</v>
      </c>
      <c r="H14" s="21" t="s">
        <v>39</v>
      </c>
      <c r="I14" s="21" t="s">
        <v>40</v>
      </c>
      <c r="J14" s="8">
        <v>100</v>
      </c>
      <c r="K14" s="8">
        <v>20</v>
      </c>
      <c r="L14" s="8"/>
      <c r="M14" s="29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20"/>
      <c r="F15" s="20"/>
      <c r="G15" s="21" t="s">
        <v>43</v>
      </c>
      <c r="H15" s="21" t="s">
        <v>39</v>
      </c>
      <c r="I15" s="21" t="s">
        <v>44</v>
      </c>
      <c r="J15" s="8">
        <v>100</v>
      </c>
      <c r="K15" s="8">
        <v>20</v>
      </c>
      <c r="L15" s="8"/>
      <c r="M15" s="29">
        <v>20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20"/>
      <c r="F16" s="20"/>
      <c r="G16" s="21" t="s">
        <v>47</v>
      </c>
      <c r="H16" s="21" t="s">
        <v>48</v>
      </c>
      <c r="I16" s="21" t="s">
        <v>49</v>
      </c>
      <c r="J16" s="8">
        <v>1</v>
      </c>
      <c r="K16" s="8">
        <v>10</v>
      </c>
      <c r="L16" s="8"/>
      <c r="M16" s="29">
        <v>10</v>
      </c>
      <c r="N16" s="8"/>
    </row>
    <row r="17" s="1" customFormat="1" ht="26" customHeight="1" spans="1:14">
      <c r="A17" s="10"/>
      <c r="B17" s="22" t="s">
        <v>50</v>
      </c>
      <c r="C17" s="18" t="s">
        <v>51</v>
      </c>
      <c r="D17" s="19" t="s">
        <v>52</v>
      </c>
      <c r="E17" s="20"/>
      <c r="F17" s="20"/>
      <c r="G17" s="21" t="s">
        <v>43</v>
      </c>
      <c r="H17" s="21" t="s">
        <v>53</v>
      </c>
      <c r="I17" s="21" t="s">
        <v>54</v>
      </c>
      <c r="J17" s="8">
        <v>1579314.53</v>
      </c>
      <c r="K17" s="8">
        <v>10</v>
      </c>
      <c r="L17" s="8"/>
      <c r="M17" s="29">
        <v>10</v>
      </c>
      <c r="N17" s="8"/>
    </row>
    <row r="18" s="1" customFormat="1" ht="30" customHeight="1" spans="1:14">
      <c r="A18" s="10"/>
      <c r="B18" s="6" t="s">
        <v>55</v>
      </c>
      <c r="C18" s="23" t="s">
        <v>56</v>
      </c>
      <c r="D18" s="19" t="s">
        <v>57</v>
      </c>
      <c r="E18" s="20"/>
      <c r="F18" s="20"/>
      <c r="G18" s="21" t="s">
        <v>38</v>
      </c>
      <c r="H18" s="21" t="s">
        <v>58</v>
      </c>
      <c r="I18" s="21" t="s">
        <v>44</v>
      </c>
      <c r="J18" s="8">
        <v>80</v>
      </c>
      <c r="K18" s="8">
        <v>20</v>
      </c>
      <c r="L18" s="8"/>
      <c r="M18" s="29">
        <v>20</v>
      </c>
      <c r="N18" s="8"/>
    </row>
    <row r="19" s="1" customFormat="1" ht="39" customHeight="1" spans="1:14">
      <c r="A19" s="10"/>
      <c r="B19" s="23" t="s">
        <v>59</v>
      </c>
      <c r="C19" s="6" t="s">
        <v>60</v>
      </c>
      <c r="D19" s="19" t="s">
        <v>61</v>
      </c>
      <c r="E19" s="20"/>
      <c r="F19" s="20"/>
      <c r="G19" s="21" t="s">
        <v>38</v>
      </c>
      <c r="H19" s="21" t="s">
        <v>58</v>
      </c>
      <c r="I19" s="21" t="s">
        <v>44</v>
      </c>
      <c r="J19" s="8">
        <v>80</v>
      </c>
      <c r="K19" s="8">
        <v>10</v>
      </c>
      <c r="L19" s="8"/>
      <c r="M19" s="29">
        <v>10</v>
      </c>
      <c r="N19" s="8"/>
    </row>
    <row r="20" s="1" customFormat="1" spans="1:14">
      <c r="A20" s="24" t="s">
        <v>62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f>SUM(M14:M19)+N7</f>
        <v>100</v>
      </c>
      <c r="N20" s="32"/>
    </row>
    <row r="21" s="1" customFormat="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2025-02-11T06:22:00Z</dcterms:created>
  <dcterms:modified xsi:type="dcterms:W3CDTF">2025-09-09T06:26:10Z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021987185DDD40A7B081F20E53DDD49E_12</vt:lpwstr>
  </property>
</Properties>
</file>