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1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<sst xmlns="http://schemas.openxmlformats.org/spreadsheetml/2006/main" count="82" uniqueCount="66">
  <si>
    <t>附件2</t>
  </si>
  <si>
    <t>项目支出绩效自评表</t>
  </si>
  <si>
    <t>（2024年度）</t>
  </si>
  <si>
    <t>项目名称</t>
  </si>
  <si>
    <t>计生政策经费</t>
  </si>
  <si>
    <t>主管部门</t>
  </si>
  <si>
    <t>北京市朝阳区卫生健康委员会</t>
  </si>
  <si>
    <t>实施单位</t>
  </si>
  <si>
    <t>管庄第二社区卫生服务中心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</si>
  <si>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</si>
  <si>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</si>
  <si>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</si>
  <si>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</si>
  <si>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</si>
  <si>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</si>
  <si>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</si>
  <si>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</si>
  <si>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</si>
  <si>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</si>
  <si>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</si>
  <si>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</si>
  <si>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</si>
  <si>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</si>
  <si>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</si>
  <si>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将独生子女伤残死亡家庭特别扶助制度、农村部分计划生育家庭奖励扶助制度落实到位。落实育龄期的已婚育龄妇女免费提供系列生育后期关爱服务；为提高出生人口素质、降低出生缺陷发生率，为朝阳区符合条件的待孕夫妇提供免费孕前优生健康检查项目；奖励户籍农业人口采取长效避孕措施的已婚育龄群众，开展的免费健康体检；加强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计免费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的管理，提高相关人群优生优育意识，提高满意度。</t>
    </r>
    <r>
      <rPr>
        <sz val="9"/>
        <color theme="1"/>
        <rFont val="Times New Roman"/>
        <charset val="134"/>
      </rPr>
      <t xml:space="preserve">
</t>
    </r>
  </si>
  <si>
    <t>落实育龄期的已婚育龄妇女免费提供系列生育后期关爱服务；为提高出生人口素质、降低出生缺陷发生率，为朝阳区符合条件的待孕夫妇提供免费孕前优生健康检查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</si>
  <si>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</si>
  <si>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</si>
  <si>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</si>
  <si>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</si>
  <si>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</si>
  <si>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</si>
  <si>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</si>
  <si>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</si>
  <si>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</si>
  <si>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</si>
  <si>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</si>
  <si>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</si>
  <si>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</si>
  <si>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20</t>
  </si>
  <si>
    <t>项</t>
  </si>
  <si>
    <t>质量指标</t>
  </si>
  <si>
    <t>补贴对象合规率</t>
  </si>
  <si>
    <t>＝</t>
  </si>
  <si>
    <t>100</t>
  </si>
  <si>
    <t>%</t>
  </si>
  <si>
    <t>时效指标</t>
  </si>
  <si>
    <t>完成时间</t>
  </si>
  <si>
    <t>12</t>
  </si>
  <si>
    <t>月</t>
  </si>
  <si>
    <t>成本指标</t>
  </si>
  <si>
    <t>经济成本指标</t>
  </si>
  <si>
    <t>总成本</t>
  </si>
  <si>
    <t>≤</t>
  </si>
  <si>
    <t>49000</t>
  </si>
  <si>
    <t>元</t>
  </si>
  <si>
    <t>效益指标</t>
  </si>
  <si>
    <t>社会效益指标</t>
  </si>
  <si>
    <t>提升居民优生优育意识</t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</si>
  <si>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</si>
  <si>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</si>
  <si>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</si>
  <si>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</si>
  <si>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群体满意</t>
  </si>
  <si>
    <t>80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</si>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</sst>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0" fillId="2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31" fillId="32" borderId="12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13" workbookViewId="0">
      <selection activeCell="O22" sqref="$A22:$XFD32"/>
    </sheetView>
  </sheetViews>
  <sheetFormatPr defaultColWidth="9" defaultRowHeight="13.5"/>
  <cols>
    <col min="1" max="1" width="4.25833333333333" style="1" customWidth="1"/>
    <col min="2" max="2" width="8.125" style="1" customWidth="1"/>
    <col min="3" max="3" width="7.25833333333333" style="1" customWidth="1"/>
    <col min="4" max="4" width="8.40833333333333" style="1" customWidth="1"/>
    <col min="5" max="5" width="9" style="1"/>
    <col min="6" max="6" width="1.625" style="1" customWidth="1"/>
    <col min="7" max="7" width="6.5" style="1" customWidth="1"/>
    <col min="8" max="9" width="6.125" style="1" customWidth="1"/>
    <col min="10" max="10" width="9.75833333333333" style="1" customWidth="1"/>
    <col min="11" max="11" width="2.25833333333333" style="1" customWidth="1"/>
    <col min="12" max="12" width="4" style="1" customWidth="1"/>
    <col min="13" max="13" width="6.625" style="1" customWidth="1"/>
    <col min="14" max="14" width="10.625" style="1" customWidth="1"/>
    <col min="15" max="16" width="9" style="1" customWidth="1"/>
    <col min="17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6"/>
    </row>
    <row r="3" s="1" customFormat="1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="1" customFormat="1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8" t="s">
        <v>8</v>
      </c>
      <c r="M5" s="8"/>
      <c r="N5" s="8"/>
    </row>
    <row r="6" s="1" customFormat="1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s="1" customFormat="1" ht="14.25" customHeight="1" spans="1:14">
      <c r="A7" s="10"/>
      <c r="B7" s="10"/>
      <c r="C7" s="14" t="s">
        <v>16</v>
      </c>
      <c r="D7" s="14"/>
      <c r="E7" s="15">
        <f>SUM(E8:G10)</f>
        <v>4.9</v>
      </c>
      <c r="F7" s="16"/>
      <c r="G7" s="17"/>
      <c r="H7" s="15">
        <f>SUM(H8:I10)</f>
        <v>4.9</v>
      </c>
      <c r="I7" s="17"/>
      <c r="J7" s="15">
        <f>SUM(J8:K10)</f>
        <v>4.9</v>
      </c>
      <c r="K7" s="17"/>
      <c r="L7" s="6">
        <v>10</v>
      </c>
      <c r="M7" s="27">
        <f>J7/H7</f>
        <v>1</v>
      </c>
      <c r="N7" s="28">
        <f>M7*10</f>
        <v>10</v>
      </c>
    </row>
    <row r="8" s="1" customFormat="1" ht="15" customHeight="1" spans="1:14">
      <c r="A8" s="10"/>
      <c r="B8" s="10"/>
      <c r="C8" s="6" t="s">
        <v>17</v>
      </c>
      <c r="D8" s="6"/>
      <c r="E8" s="15">
        <v>4.9</v>
      </c>
      <c r="F8" s="16"/>
      <c r="G8" s="17"/>
      <c r="H8" s="15">
        <v>4.9</v>
      </c>
      <c r="I8" s="17"/>
      <c r="J8" s="29">
        <v>4.9</v>
      </c>
      <c r="K8" s="29"/>
      <c r="L8" s="8" t="s">
        <v>18</v>
      </c>
      <c r="M8" s="27">
        <f>J8/H8</f>
        <v>1</v>
      </c>
      <c r="N8" s="8" t="s">
        <v>18</v>
      </c>
    </row>
    <row r="9" s="1" customFormat="1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29">
        <v>0</v>
      </c>
      <c r="K9" s="29"/>
      <c r="L9" s="8" t="s">
        <v>18</v>
      </c>
      <c r="M9" s="8"/>
      <c r="N9" s="8" t="s">
        <v>18</v>
      </c>
    </row>
    <row r="10" s="1" customFormat="1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9">
        <v>0</v>
      </c>
      <c r="K10" s="29"/>
      <c r="L10" s="8" t="s">
        <v>18</v>
      </c>
      <c r="M10" s="8"/>
      <c r="N10" s="8" t="s">
        <v>18</v>
      </c>
    </row>
    <row r="11" s="1" customFormat="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s="1" customFormat="1" ht="8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s="1" customFormat="1" ht="43.5" customHeight="1" spans="1:14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18" t="s">
        <v>15</v>
      </c>
      <c r="N13" s="18" t="s">
        <v>34</v>
      </c>
    </row>
    <row r="14" s="1" customFormat="1" ht="14.25" customHeight="1" spans="1:14">
      <c r="A14" s="10"/>
      <c r="B14" s="6" t="s">
        <v>35</v>
      </c>
      <c r="C14" s="6" t="s">
        <v>36</v>
      </c>
      <c r="D14" s="19" t="s">
        <v>37</v>
      </c>
      <c r="E14" s="19"/>
      <c r="F14" s="19"/>
      <c r="G14" s="20" t="s">
        <v>38</v>
      </c>
      <c r="H14" s="20" t="s">
        <v>39</v>
      </c>
      <c r="I14" s="20" t="s">
        <v>40</v>
      </c>
      <c r="J14" s="20" t="s">
        <v>39</v>
      </c>
      <c r="K14" s="8">
        <v>20</v>
      </c>
      <c r="L14" s="8"/>
      <c r="M14" s="28">
        <v>20</v>
      </c>
      <c r="N14" s="8"/>
    </row>
    <row r="15" s="1" customFormat="1" ht="15" customHeight="1" spans="1:14">
      <c r="A15" s="10"/>
      <c r="B15" s="6"/>
      <c r="C15" s="6" t="s">
        <v>41</v>
      </c>
      <c r="D15" s="19" t="s">
        <v>42</v>
      </c>
      <c r="E15" s="19"/>
      <c r="F15" s="19"/>
      <c r="G15" s="20" t="s">
        <v>43</v>
      </c>
      <c r="H15" s="20" t="s">
        <v>44</v>
      </c>
      <c r="I15" s="20" t="s">
        <v>45</v>
      </c>
      <c r="J15" s="20" t="s">
        <v>44</v>
      </c>
      <c r="K15" s="8">
        <v>20</v>
      </c>
      <c r="L15" s="8"/>
      <c r="M15" s="28">
        <v>20</v>
      </c>
      <c r="N15" s="8"/>
    </row>
    <row r="16" s="1" customFormat="1" ht="15" customHeight="1" spans="1:14">
      <c r="A16" s="10"/>
      <c r="B16" s="6"/>
      <c r="C16" s="6" t="s">
        <v>46</v>
      </c>
      <c r="D16" s="19" t="s">
        <v>47</v>
      </c>
      <c r="E16" s="19"/>
      <c r="F16" s="19"/>
      <c r="G16" s="20" t="s">
        <v>43</v>
      </c>
      <c r="H16" s="20" t="s">
        <v>48</v>
      </c>
      <c r="I16" s="20" t="s">
        <v>49</v>
      </c>
      <c r="J16" s="20" t="s">
        <v>48</v>
      </c>
      <c r="K16" s="8">
        <v>10</v>
      </c>
      <c r="L16" s="8"/>
      <c r="M16" s="28">
        <v>10</v>
      </c>
      <c r="N16" s="8"/>
    </row>
    <row r="17" s="1" customFormat="1" ht="24" customHeight="1" spans="1:14">
      <c r="A17" s="10"/>
      <c r="B17" s="21" t="s">
        <v>50</v>
      </c>
      <c r="C17" s="18" t="s">
        <v>51</v>
      </c>
      <c r="D17" s="19" t="s">
        <v>52</v>
      </c>
      <c r="E17" s="19"/>
      <c r="F17" s="19"/>
      <c r="G17" s="20" t="s">
        <v>53</v>
      </c>
      <c r="H17" s="20" t="s">
        <v>54</v>
      </c>
      <c r="I17" s="20" t="s">
        <v>55</v>
      </c>
      <c r="J17" s="20" t="s">
        <v>54</v>
      </c>
      <c r="K17" s="8">
        <v>10</v>
      </c>
      <c r="L17" s="8"/>
      <c r="M17" s="28">
        <v>10</v>
      </c>
      <c r="N17" s="8"/>
    </row>
    <row r="18" s="1" customFormat="1" ht="27" customHeight="1" spans="1:14">
      <c r="A18" s="10"/>
      <c r="B18" s="6" t="s">
        <v>56</v>
      </c>
      <c r="C18" s="22" t="s">
        <v>57</v>
      </c>
      <c r="D18" s="19" t="s">
        <v>58</v>
      </c>
      <c r="E18" s="19"/>
      <c r="F18" s="19"/>
      <c r="G18" s="20" t="s">
        <v>59</v>
      </c>
      <c r="H18" s="20" t="s">
        <v>60</v>
      </c>
      <c r="I18" s="8"/>
      <c r="J18" s="20" t="s">
        <v>60</v>
      </c>
      <c r="K18" s="8">
        <v>20</v>
      </c>
      <c r="L18" s="8"/>
      <c r="M18" s="28">
        <v>20</v>
      </c>
      <c r="N18" s="8"/>
    </row>
    <row r="19" s="1" customFormat="1" ht="35" customHeight="1" spans="1:14">
      <c r="A19" s="10"/>
      <c r="B19" s="22" t="s">
        <v>61</v>
      </c>
      <c r="C19" s="6" t="s">
        <v>62</v>
      </c>
      <c r="D19" s="19" t="s">
        <v>63</v>
      </c>
      <c r="E19" s="19"/>
      <c r="F19" s="19"/>
      <c r="G19" s="20" t="s">
        <v>38</v>
      </c>
      <c r="H19" s="20" t="s">
        <v>64</v>
      </c>
      <c r="I19" s="20" t="s">
        <v>45</v>
      </c>
      <c r="J19" s="20" t="s">
        <v>64</v>
      </c>
      <c r="K19" s="8">
        <v>10</v>
      </c>
      <c r="L19" s="8"/>
      <c r="M19" s="28">
        <v>10</v>
      </c>
      <c r="N19" s="8"/>
    </row>
    <row r="20" s="1" customFormat="1" spans="1:14">
      <c r="A20" s="23" t="s">
        <v>65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30">
        <f>SUM(M14:M19)+N7</f>
        <v>100</v>
      </c>
      <c r="N20" s="31"/>
    </row>
    <row r="21" s="1" customFormat="1" spans="1:14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590277777777778" right="0.590277777777778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2025-02-11T06:25:00Z</dcterms:created>
  <dcterms:modified xsi:type="dcterms:W3CDTF">2025-09-09T06:26:00Z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A88315C40DA542BAA144B9C93F187237_12</vt:lpwstr>
  </property>
</Properties>
</file>