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<sst xmlns="http://schemas.openxmlformats.org/spreadsheetml/2006/main" count="91" uniqueCount="65">
  <si>
    <t>附件2</t>
  </si>
  <si>
    <t>项目支出绩效自评表</t>
  </si>
  <si>
    <t>（2024年度）</t>
  </si>
  <si>
    <t>项目名称</t>
  </si>
  <si>
    <r>
      <rPr>
        <sz val="9"/>
        <color theme="1"/>
        <rFont val="宋体"/>
        <charset val="134"/>
      </rPr>
      <t>市区体制下划</t>
    </r>
    <r>
      <rPr>
        <sz val="9"/>
        <color theme="1"/>
        <rFont val="Times New Roman"/>
        <charset val="134"/>
      </rPr>
      <t>-</t>
    </r>
    <r>
      <rPr>
        <sz val="9"/>
        <color theme="1"/>
        <rFont val="宋体"/>
        <charset val="134"/>
      </rPr>
      <t>医疗卫生补助</t>
    </r>
    <r>
      <rPr>
        <sz val="9"/>
        <color theme="1"/>
        <rFont val="Times New Roman"/>
        <charset val="134"/>
      </rPr>
      <t>-</t>
    </r>
    <r>
      <rPr>
        <sz val="9"/>
        <color theme="1"/>
        <rFont val="宋体"/>
        <charset val="134"/>
      </rPr>
      <t>严重精神障碍患者治疗服务</t>
    </r>
  </si>
  <si>
    <t>主管部门</t>
  </si>
  <si>
    <t>北京市朝阳区卫生健康委员会</t>
  </si>
  <si>
    <t>实施单位</t>
  </si>
  <si>
    <t>北京市朝阳区金盏第二社区卫生服务中心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</si>
  <si>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</si>
  <si>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</si>
  <si>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</si>
  <si>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</si>
  <si>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</si>
  <si>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</si>
  <si>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</si>
  <si>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</si>
  <si>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</si>
  <si>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</si>
  <si>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</si>
  <si>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</si>
  <si>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</si>
  <si>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</si>
  <si>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</si>
  <si>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财政补偿社区卫生服务机构对严重精神障碍患者普通门诊医事服务费的个人自付金额</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</si>
  <si>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</si>
  <si>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</si>
  <si>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</si>
  <si>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</si>
  <si>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</si>
  <si>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</si>
  <si>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</si>
  <si>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</si>
  <si>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</si>
  <si>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</si>
  <si>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</si>
  <si>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严重精神障碍患者年内社区卫生机构就医人次数</t>
  </si>
  <si>
    <t>＝</t>
  </si>
  <si>
    <t>40000</t>
  </si>
  <si>
    <t>人/次</t>
  </si>
  <si>
    <t>10</t>
  </si>
  <si>
    <t>质量指标</t>
  </si>
  <si>
    <t>完成就诊服务</t>
  </si>
  <si>
    <t>100</t>
  </si>
  <si>
    <t>%</t>
  </si>
  <si>
    <t>15</t>
  </si>
  <si>
    <t>时效指标</t>
  </si>
  <si>
    <t>减免周期年内</t>
  </si>
  <si>
    <t>1</t>
  </si>
  <si>
    <t>年</t>
  </si>
  <si>
    <t>效益指标</t>
  </si>
  <si>
    <t>社会效益指标</t>
  </si>
  <si>
    <t>提高严重精神障碍患者人群健康素质水平</t>
  </si>
  <si>
    <t>20</t>
  </si>
  <si>
    <t>满意度指标</t>
  </si>
  <si>
    <t>服务对象满意度指标</t>
  </si>
  <si>
    <t>老年患者社区就医满意度</t>
  </si>
  <si>
    <t>≥</t>
  </si>
  <si>
    <t>80</t>
  </si>
  <si>
    <t>成本指标</t>
  </si>
  <si>
    <t>经济成本指标</t>
  </si>
  <si>
    <t>项目经费</t>
  </si>
  <si>
    <t>≤</t>
  </si>
  <si>
    <t>偏差原因：根据严重精神障碍患者治疗服务工作需求，精神患者药品费增加，成本增加；整改措施：加强指标成本预估，合理设定年度指标。</t>
  </si>
  <si>
    <t>总分</t>
  </si>
</sst>
</file>

<file path=xl/styles.xml><?xml version="1.0" encoding="utf-8"?>
<styleSheet xmlns="http://schemas.openxmlformats.org/spreadsheetml/2006/main">
  <numFmts count="6">
    <numFmt numFmtId="176" formatCode="0.00_ "/>
    <numFmt numFmtId="177" formatCode="0.000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11"/>
      <color rgb="FFFF0000"/>
      <name val="宋体"/>
      <charset val="134"/>
      <scheme val="minor"/>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8" borderId="0" applyNumberFormat="0" applyBorder="0" applyAlignment="0" applyProtection="0">
      <alignment vertical="center"/>
    </xf>
    <xf numFmtId="0" fontId="23"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21"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8" borderId="13" applyNumberFormat="0" applyFont="0" applyAlignment="0" applyProtection="0">
      <alignment vertical="center"/>
    </xf>
    <xf numFmtId="0" fontId="21" fillId="13"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7" applyNumberFormat="0" applyFill="0" applyAlignment="0" applyProtection="0">
      <alignment vertical="center"/>
    </xf>
    <xf numFmtId="0" fontId="19" fillId="0" borderId="7" applyNumberFormat="0" applyFill="0" applyAlignment="0" applyProtection="0">
      <alignment vertical="center"/>
    </xf>
    <xf numFmtId="0" fontId="21" fillId="20" borderId="0" applyNumberFormat="0" applyBorder="0" applyAlignment="0" applyProtection="0">
      <alignment vertical="center"/>
    </xf>
    <xf numFmtId="0" fontId="15" fillId="0" borderId="11" applyNumberFormat="0" applyFill="0" applyAlignment="0" applyProtection="0">
      <alignment vertical="center"/>
    </xf>
    <xf numFmtId="0" fontId="21" fillId="12" borderId="0" applyNumberFormat="0" applyBorder="0" applyAlignment="0" applyProtection="0">
      <alignment vertical="center"/>
    </xf>
    <xf numFmtId="0" fontId="29" fillId="17" borderId="12" applyNumberFormat="0" applyAlignment="0" applyProtection="0">
      <alignment vertical="center"/>
    </xf>
    <xf numFmtId="0" fontId="24" fillId="17" borderId="8" applyNumberFormat="0" applyAlignment="0" applyProtection="0">
      <alignment vertical="center"/>
    </xf>
    <xf numFmtId="0" fontId="18" fillId="8" borderId="6" applyNumberFormat="0" applyAlignment="0" applyProtection="0">
      <alignment vertical="center"/>
    </xf>
    <xf numFmtId="0" fontId="13" fillId="32" borderId="0" applyNumberFormat="0" applyBorder="0" applyAlignment="0" applyProtection="0">
      <alignment vertical="center"/>
    </xf>
    <xf numFmtId="0" fontId="21" fillId="2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31" fillId="31" borderId="0" applyNumberFormat="0" applyBorder="0" applyAlignment="0" applyProtection="0">
      <alignment vertical="center"/>
    </xf>
    <xf numFmtId="0" fontId="22" fillId="11" borderId="0" applyNumberFormat="0" applyBorder="0" applyAlignment="0" applyProtection="0">
      <alignment vertical="center"/>
    </xf>
    <xf numFmtId="0" fontId="13" fillId="16" borderId="0" applyNumberFormat="0" applyBorder="0" applyAlignment="0" applyProtection="0">
      <alignment vertical="center"/>
    </xf>
    <xf numFmtId="0" fontId="21" fillId="27"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26" borderId="0" applyNumberFormat="0" applyBorder="0" applyAlignment="0" applyProtection="0">
      <alignment vertical="center"/>
    </xf>
    <xf numFmtId="0" fontId="21" fillId="23"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1" fillId="25" borderId="0" applyNumberFormat="0" applyBorder="0" applyAlignment="0" applyProtection="0">
      <alignment vertical="center"/>
    </xf>
    <xf numFmtId="0" fontId="13" fillId="6" borderId="0" applyNumberFormat="0" applyBorder="0" applyAlignment="0" applyProtection="0">
      <alignment vertical="center"/>
    </xf>
    <xf numFmtId="0" fontId="21" fillId="19" borderId="0" applyNumberFormat="0" applyBorder="0" applyAlignment="0" applyProtection="0">
      <alignment vertical="center"/>
    </xf>
    <xf numFmtId="0" fontId="21" fillId="22" borderId="0" applyNumberFormat="0" applyBorder="0" applyAlignment="0" applyProtection="0">
      <alignment vertical="center"/>
    </xf>
    <xf numFmtId="0" fontId="13" fillId="2" borderId="0" applyNumberFormat="0" applyBorder="0" applyAlignment="0" applyProtection="0">
      <alignment vertical="center"/>
    </xf>
    <xf numFmtId="0" fontId="21" fillId="10"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7" fontId="7" fillId="0" borderId="2" xfId="0" applyNumberFormat="1" applyFont="1" applyBorder="1" applyAlignment="1">
      <alignment horizontal="center" vertical="center" wrapText="1"/>
    </xf>
    <xf numFmtId="177" fontId="7" fillId="0" borderId="3" xfId="0" applyNumberFormat="1" applyFont="1" applyBorder="1" applyAlignment="1">
      <alignment horizontal="center" vertical="center" wrapText="1"/>
    </xf>
    <xf numFmtId="177"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0" xfId="0" applyFont="1">
      <alignment vertical="center"/>
    </xf>
    <xf numFmtId="1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76" fontId="12"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topLeftCell="A19" workbookViewId="0">
      <selection activeCell="H34" sqref="H34"/>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4" customWidth="1"/>
    <col min="13" max="13" width="6.63333333333333" customWidth="1"/>
    <col min="14" max="14" width="10.6333333333333"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5"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4</v>
      </c>
      <c r="F7" s="15"/>
      <c r="G7" s="16"/>
      <c r="H7" s="14">
        <f>SUM(H8:I10)</f>
        <v>4</v>
      </c>
      <c r="I7" s="16"/>
      <c r="J7" s="14">
        <f>SUM(J8:K10)</f>
        <v>4</v>
      </c>
      <c r="K7" s="16"/>
      <c r="L7" s="5">
        <v>10</v>
      </c>
      <c r="M7" s="26">
        <f>J7/H7</f>
        <v>1</v>
      </c>
      <c r="N7" s="27">
        <f>M7*10</f>
        <v>10</v>
      </c>
    </row>
    <row r="8" ht="15" customHeight="1" spans="1:14">
      <c r="A8" s="9"/>
      <c r="B8" s="9"/>
      <c r="C8" s="5" t="s">
        <v>17</v>
      </c>
      <c r="D8" s="5"/>
      <c r="E8" s="14">
        <v>4</v>
      </c>
      <c r="F8" s="15"/>
      <c r="G8" s="16"/>
      <c r="H8" s="14">
        <v>4</v>
      </c>
      <c r="I8" s="16"/>
      <c r="J8" s="28">
        <v>4</v>
      </c>
      <c r="K8" s="28"/>
      <c r="L8" s="7" t="s">
        <v>18</v>
      </c>
      <c r="M8" s="26">
        <f>J8/H8</f>
        <v>1</v>
      </c>
      <c r="N8" s="7" t="s">
        <v>18</v>
      </c>
    </row>
    <row r="9" ht="15" customHeight="1" spans="1:14">
      <c r="A9" s="9"/>
      <c r="B9" s="9"/>
      <c r="C9" s="17" t="s">
        <v>19</v>
      </c>
      <c r="D9" s="17"/>
      <c r="E9" s="14">
        <v>0</v>
      </c>
      <c r="F9" s="15"/>
      <c r="G9" s="16"/>
      <c r="H9" s="14">
        <v>0</v>
      </c>
      <c r="I9" s="16"/>
      <c r="J9" s="28">
        <v>0</v>
      </c>
      <c r="K9" s="28"/>
      <c r="L9" s="7" t="s">
        <v>18</v>
      </c>
      <c r="M9" s="7"/>
      <c r="N9" s="7" t="s">
        <v>18</v>
      </c>
    </row>
    <row r="10" ht="15" customHeight="1" spans="1:14">
      <c r="A10" s="9"/>
      <c r="B10" s="9"/>
      <c r="C10" s="5" t="s">
        <v>20</v>
      </c>
      <c r="D10" s="5"/>
      <c r="E10" s="14">
        <v>0</v>
      </c>
      <c r="F10" s="15"/>
      <c r="G10" s="16"/>
      <c r="H10" s="14">
        <v>0</v>
      </c>
      <c r="I10" s="16"/>
      <c r="J10" s="28">
        <v>0</v>
      </c>
      <c r="K10" s="28"/>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6" t="s">
        <v>24</v>
      </c>
      <c r="C12" s="7"/>
      <c r="D12" s="7"/>
      <c r="E12" s="7"/>
      <c r="F12" s="7"/>
      <c r="G12" s="7"/>
      <c r="H12" s="7"/>
      <c r="I12" s="7"/>
      <c r="J12" s="6" t="s">
        <v>24</v>
      </c>
      <c r="K12" s="7"/>
      <c r="L12" s="7"/>
      <c r="M12" s="7"/>
      <c r="N12" s="7"/>
    </row>
    <row r="13" ht="43.5" customHeight="1" spans="1:14">
      <c r="A13" s="8" t="s">
        <v>25</v>
      </c>
      <c r="B13" s="5" t="s">
        <v>26</v>
      </c>
      <c r="C13" s="5" t="s">
        <v>27</v>
      </c>
      <c r="D13" s="18" t="s">
        <v>28</v>
      </c>
      <c r="E13" s="5"/>
      <c r="F13" s="5"/>
      <c r="G13" s="5" t="s">
        <v>29</v>
      </c>
      <c r="H13" s="18" t="s">
        <v>30</v>
      </c>
      <c r="I13" s="18" t="s">
        <v>31</v>
      </c>
      <c r="J13" s="18" t="s">
        <v>32</v>
      </c>
      <c r="K13" s="5" t="s">
        <v>13</v>
      </c>
      <c r="L13" s="5"/>
      <c r="M13" s="18" t="s">
        <v>15</v>
      </c>
      <c r="N13" s="18" t="s">
        <v>33</v>
      </c>
    </row>
    <row r="14" spans="1:14">
      <c r="A14" s="9"/>
      <c r="B14" s="5" t="s">
        <v>34</v>
      </c>
      <c r="C14" s="5" t="s">
        <v>35</v>
      </c>
      <c r="D14" s="19" t="s">
        <v>36</v>
      </c>
      <c r="E14" s="19"/>
      <c r="F14" s="19"/>
      <c r="G14" s="7" t="s">
        <v>37</v>
      </c>
      <c r="H14" s="7" t="s">
        <v>38</v>
      </c>
      <c r="I14" s="7" t="s">
        <v>39</v>
      </c>
      <c r="J14" s="7" t="s">
        <v>38</v>
      </c>
      <c r="K14" s="7" t="s">
        <v>40</v>
      </c>
      <c r="L14" s="7"/>
      <c r="M14" s="27" t="s">
        <v>40</v>
      </c>
      <c r="N14" s="7"/>
    </row>
    <row r="15" spans="1:14">
      <c r="A15" s="9"/>
      <c r="B15" s="5"/>
      <c r="C15" s="5" t="s">
        <v>41</v>
      </c>
      <c r="D15" s="19" t="s">
        <v>42</v>
      </c>
      <c r="E15" s="19"/>
      <c r="F15" s="19"/>
      <c r="G15" s="7" t="s">
        <v>37</v>
      </c>
      <c r="H15" s="7" t="s">
        <v>43</v>
      </c>
      <c r="I15" s="7" t="s">
        <v>44</v>
      </c>
      <c r="J15" s="7" t="s">
        <v>43</v>
      </c>
      <c r="K15" s="7" t="s">
        <v>45</v>
      </c>
      <c r="L15" s="7"/>
      <c r="M15" s="27" t="s">
        <v>45</v>
      </c>
      <c r="N15" s="7"/>
    </row>
    <row r="16" spans="1:14">
      <c r="A16" s="9"/>
      <c r="B16" s="5"/>
      <c r="C16" s="5" t="s">
        <v>46</v>
      </c>
      <c r="D16" s="19" t="s">
        <v>47</v>
      </c>
      <c r="E16" s="19"/>
      <c r="F16" s="19"/>
      <c r="G16" s="7" t="s">
        <v>37</v>
      </c>
      <c r="H16" s="7" t="s">
        <v>48</v>
      </c>
      <c r="I16" s="7" t="s">
        <v>49</v>
      </c>
      <c r="J16" s="7" t="s">
        <v>48</v>
      </c>
      <c r="K16" s="7" t="s">
        <v>45</v>
      </c>
      <c r="L16" s="7"/>
      <c r="M16" s="27" t="s">
        <v>45</v>
      </c>
      <c r="N16" s="7"/>
    </row>
    <row r="17" ht="27" customHeight="1" spans="1:14">
      <c r="A17" s="9"/>
      <c r="B17" s="20" t="s">
        <v>50</v>
      </c>
      <c r="C17" s="18" t="s">
        <v>51</v>
      </c>
      <c r="D17" s="19" t="s">
        <v>52</v>
      </c>
      <c r="E17" s="19"/>
      <c r="F17" s="19"/>
      <c r="G17" s="7" t="s">
        <v>37</v>
      </c>
      <c r="H17" s="7" t="s">
        <v>43</v>
      </c>
      <c r="I17" s="7" t="s">
        <v>44</v>
      </c>
      <c r="J17" s="7" t="s">
        <v>43</v>
      </c>
      <c r="K17" s="7" t="s">
        <v>53</v>
      </c>
      <c r="L17" s="7"/>
      <c r="M17" s="27" t="s">
        <v>53</v>
      </c>
      <c r="N17" s="7"/>
    </row>
    <row r="18" ht="33.75" spans="1:14">
      <c r="A18" s="9"/>
      <c r="B18" s="18" t="s">
        <v>54</v>
      </c>
      <c r="C18" s="21" t="s">
        <v>55</v>
      </c>
      <c r="D18" s="19" t="s">
        <v>56</v>
      </c>
      <c r="E18" s="19"/>
      <c r="F18" s="19"/>
      <c r="G18" s="7" t="s">
        <v>57</v>
      </c>
      <c r="H18" s="7" t="s">
        <v>58</v>
      </c>
      <c r="I18" s="7" t="s">
        <v>44</v>
      </c>
      <c r="J18" s="7">
        <v>85</v>
      </c>
      <c r="K18" s="7" t="s">
        <v>40</v>
      </c>
      <c r="L18" s="7"/>
      <c r="M18" s="27" t="s">
        <v>40</v>
      </c>
      <c r="N18" s="7"/>
    </row>
    <row r="19" ht="138" customHeight="1" spans="1:14">
      <c r="A19" s="9"/>
      <c r="B19" s="21" t="s">
        <v>59</v>
      </c>
      <c r="C19" s="5" t="s">
        <v>60</v>
      </c>
      <c r="D19" s="19" t="s">
        <v>61</v>
      </c>
      <c r="E19" s="19"/>
      <c r="F19" s="19"/>
      <c r="G19" s="7" t="s">
        <v>62</v>
      </c>
      <c r="H19" s="7">
        <v>20</v>
      </c>
      <c r="I19" s="29" t="s">
        <v>44</v>
      </c>
      <c r="J19" s="7">
        <v>100</v>
      </c>
      <c r="K19" s="7">
        <v>20</v>
      </c>
      <c r="L19" s="7"/>
      <c r="M19" s="27">
        <v>14</v>
      </c>
      <c r="N19" s="6" t="s">
        <v>63</v>
      </c>
    </row>
    <row r="20" spans="1:14">
      <c r="A20" s="22" t="s">
        <v>64</v>
      </c>
      <c r="B20" s="22"/>
      <c r="C20" s="22"/>
      <c r="D20" s="22"/>
      <c r="E20" s="22"/>
      <c r="F20" s="22"/>
      <c r="G20" s="22"/>
      <c r="H20" s="22"/>
      <c r="I20" s="22"/>
      <c r="J20" s="22"/>
      <c r="K20" s="22">
        <v>100</v>
      </c>
      <c r="L20" s="22"/>
      <c r="M20" s="30">
        <v>94</v>
      </c>
      <c r="N20" s="31"/>
    </row>
    <row r="21" spans="1:14">
      <c r="A21" s="23"/>
      <c r="B21" s="24"/>
      <c r="C21" s="24"/>
      <c r="D21" s="24"/>
      <c r="E21" s="24"/>
      <c r="F21" s="24"/>
      <c r="G21" s="24"/>
      <c r="H21" s="24"/>
      <c r="I21" s="24"/>
      <c r="J21" s="24"/>
      <c r="K21" s="24"/>
      <c r="L21" s="24"/>
      <c r="M21" s="24"/>
      <c r="N21" s="24"/>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2025-09-09T00:42:53Z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ies>
</file>