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calcPr calcId="144525" concurrentCalc="0"/>
</workbook>
</file>

<file path=xl/sharedStrings.xml><?xml version="1.0" encoding="utf-8"?>
<sst xmlns="http://schemas.openxmlformats.org/spreadsheetml/2006/main" count="81" uniqueCount="61">
  <si>
    <t>附件2</t>
  </si>
  <si>
    <t>项目支出绩效自评表</t>
  </si>
  <si>
    <t>（2024年度）</t>
  </si>
  <si>
    <t>项目名称</t>
  </si>
  <si>
    <t>从业人员健康检查费用减免工作经费</t>
  </si>
  <si>
    <t>主管部门</t>
  </si>
  <si>
    <t>北京市朝阳区卫生健康委员会</t>
  </si>
  <si>
    <t>实施单位</t>
  </si>
  <si>
    <t>北京市第一中西医结合医院</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</si>
  <si>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</si>
  <si>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</si>
  <si>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</si>
  <si>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</si>
  <si>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</si>
  <si>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</si>
  <si>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</si>
  <si>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</si>
  <si>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</si>
  <si>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</si>
  <si>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</si>
  <si>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</si>
  <si>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</si>
  <si>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</si>
  <si>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</si>
  <si>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履行北京市卫生健康委员会等5部门联合发文-关于进一步做好预防性体检开展从业人员健康检查费用减免工作的通知中的相关工作。</t>
  </si>
  <si>
    <t>已按时完成相关工作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</si>
  <si>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</si>
  <si>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</si>
  <si>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</si>
  <si>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</si>
  <si>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</si>
  <si>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</si>
  <si>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</si>
  <si>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</si>
  <si>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</si>
  <si>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</si>
  <si>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</si>
  <si>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体检人数</t>
  </si>
  <si>
    <t>≥</t>
  </si>
  <si>
    <t>人数</t>
  </si>
  <si>
    <t>偏差原因分析：参与免费从业体检人数减少原因与对此政策了解少有关。
改进措施：加强政策宣传。</t>
  </si>
  <si>
    <t>质量指标</t>
  </si>
  <si>
    <t>优秀</t>
  </si>
  <si>
    <t>定性</t>
  </si>
  <si>
    <t>提升</t>
  </si>
  <si>
    <t>%</t>
  </si>
  <si>
    <t>时效指标</t>
  </si>
  <si>
    <t>按时完成体检工作</t>
  </si>
  <si>
    <t>成本指标</t>
  </si>
  <si>
    <t>经济成本指标</t>
  </si>
  <si>
    <t>项目资金成本</t>
  </si>
  <si>
    <t>≤</t>
  </si>
  <si>
    <t>万元</t>
  </si>
  <si>
    <r>
      <rPr>
        <sz val="9"/>
        <color theme="1"/>
        <rFont val="宋体"/>
        <charset val="134"/>
      </rPr>
      <t>偏差原因分析：项目资金成本</t>
    </r>
    <r>
      <rPr>
        <sz val="9"/>
        <color theme="1"/>
        <rFont val="Times New Roman"/>
        <charset val="134"/>
      </rPr>
      <t>“</t>
    </r>
    <r>
      <rPr>
        <sz val="9"/>
        <color theme="1"/>
        <rFont val="宋体"/>
        <charset val="134"/>
      </rPr>
      <t>年度指标值</t>
    </r>
    <r>
      <rPr>
        <sz val="9"/>
        <color theme="1"/>
        <rFont val="SimSun"/>
        <charset val="134"/>
      </rPr>
      <t>≦</t>
    </r>
    <r>
      <rPr>
        <sz val="9"/>
        <color theme="1"/>
        <rFont val="宋体"/>
        <charset val="134"/>
      </rPr>
      <t>50万元</t>
    </r>
    <r>
      <rPr>
        <sz val="9"/>
        <color theme="1"/>
        <rFont val="Times New Roman"/>
        <charset val="134"/>
      </rPr>
      <t>”</t>
    </r>
    <r>
      <rPr>
        <sz val="9"/>
        <color theme="1"/>
        <rFont val="宋体"/>
        <charset val="134"/>
      </rPr>
      <t>的估算标准是按照历年从业体检总收入（约</t>
    </r>
    <r>
      <rPr>
        <sz val="9"/>
        <color theme="1"/>
        <rFont val="Times New Roman"/>
        <charset val="134"/>
      </rPr>
      <t>85-140</t>
    </r>
    <r>
      <rPr>
        <sz val="9"/>
        <color theme="1"/>
        <rFont val="宋体"/>
        <charset val="134"/>
      </rPr>
      <t>万之间）以及成本占比（约占总收入</t>
    </r>
    <r>
      <rPr>
        <sz val="9"/>
        <color theme="1"/>
        <rFont val="Times New Roman"/>
        <charset val="134"/>
      </rPr>
      <t>45%-50%</t>
    </r>
    <r>
      <rPr>
        <sz val="9"/>
        <color theme="1"/>
        <rFont val="宋体"/>
        <charset val="134"/>
      </rPr>
      <t>）估算的，并未按照减免总收入单独计算，因此产生误差。“实际完成值”减少的原因：经济环境变化及政策放宽导致从业体检人数减少，各体检机构之间因胸片胸透项目自定，价格有所不同，以及各体检机构办理时间不同，造成从业人员选择性流失。
改进措施：重新估算年度指标值、加强政策宣传引导。</t>
    </r>
  </si>
  <si>
    <t>效益指标</t>
  </si>
  <si>
    <t>社会效益指标</t>
  </si>
  <si>
    <t>提升辖区内从业体检工作内涵</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</si>
  <si>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</si>
  <si>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</si>
  <si>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提升从业体检人员服务满意度</t>
  </si>
  <si>
    <t>总分</t>
  </si>
</sst>
</file>

<file path=xl/styles.xml><?xml version="1.0" encoding="utf-8"?>
<styleSheet xmlns="http://schemas.openxmlformats.org/spreadsheetml/2006/main">
  <numFmts count="6">
    <numFmt numFmtId="41" formatCode="_ * #,##0_ ;_ * \-#,##0_ ;_ * &quot;-&quot;_ ;_ @_ "/>
    <numFmt numFmtId="176" formatCode="0.000000_ "/>
    <numFmt numFmtId="42" formatCode="_ &quot;￥&quot;* #,##0_ ;_ &quot;￥&quot;* \-#,##0_ ;_ &quot;￥&quot;* &quot;-&quot;_ ;_ @_ "/>
    <numFmt numFmtId="44" formatCode="_ &quot;￥&quot;* #,##0.00_ ;_ &quot;￥&quot;* \-#,##0.00_ ;_ &quot;￥&quot;* &quot;-&quot;??_ ;_ @_ "/>
    <numFmt numFmtId="43" formatCode="_ * #,##0.00_ ;_ * \-#,##0.00_ ;_ * &quot;-&quot;??_ ;_ @_ "/>
    <numFmt numFmtId="177" formatCode="0.0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9"/>
      <color rgb="FF000000"/>
      <name val="Cambria Math"/>
      <charset val="134"/>
    </font>
    <font>
      <sz val="11"/>
      <color rgb="FFFF0000"/>
      <name val="宋体"/>
      <charset val="134"/>
      <scheme val="minor"/>
    </font>
    <font>
      <sz val="9"/>
      <color rgb="FF000000"/>
      <name val="宋体"/>
      <charset val="134"/>
    </font>
    <font>
      <sz val="9"/>
      <color rgb="FF000000"/>
      <name val="Times New Roman"/>
      <charset val="134"/>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FF0000"/>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9"/>
      <color theme="1"/>
      <name val="SimSun"/>
      <charset val="134"/>
    </font>
  </fonts>
  <fills count="33">
    <fill>
      <patternFill patternType="none"/>
    </fill>
    <fill>
      <patternFill patternType="gray125"/>
    </fill>
    <fill>
      <patternFill patternType="solid">
        <fgColor theme="9"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rgb="FFFFEB9C"/>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9" applyNumberFormat="0" applyFont="0" applyAlignment="0" applyProtection="0">
      <alignment vertical="center"/>
    </xf>
    <xf numFmtId="0" fontId="16" fillId="4" borderId="0" applyNumberFormat="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18" fillId="0" borderId="6" applyNumberFormat="0" applyFill="0" applyAlignment="0" applyProtection="0">
      <alignment vertical="center"/>
    </xf>
    <xf numFmtId="0" fontId="16" fillId="19" borderId="0" applyNumberFormat="0" applyBorder="0" applyAlignment="0" applyProtection="0">
      <alignment vertical="center"/>
    </xf>
    <xf numFmtId="0" fontId="25" fillId="0" borderId="10" applyNumberFormat="0" applyFill="0" applyAlignment="0" applyProtection="0">
      <alignment vertical="center"/>
    </xf>
    <xf numFmtId="0" fontId="16" fillId="16" borderId="0" applyNumberFormat="0" applyBorder="0" applyAlignment="0" applyProtection="0">
      <alignment vertical="center"/>
    </xf>
    <xf numFmtId="0" fontId="30" fillId="25" borderId="11" applyNumberFormat="0" applyAlignment="0" applyProtection="0">
      <alignment vertical="center"/>
    </xf>
    <xf numFmtId="0" fontId="32" fillId="25" borderId="7" applyNumberFormat="0" applyAlignment="0" applyProtection="0">
      <alignment vertical="center"/>
    </xf>
    <xf numFmtId="0" fontId="33" fillId="26" borderId="13" applyNumberFormat="0" applyAlignment="0" applyProtection="0">
      <alignment vertical="center"/>
    </xf>
    <xf numFmtId="0" fontId="17" fillId="23" borderId="0" applyNumberFormat="0" applyBorder="0" applyAlignment="0" applyProtection="0">
      <alignment vertical="center"/>
    </xf>
    <xf numFmtId="0" fontId="16" fillId="22" borderId="0" applyNumberFormat="0" applyBorder="0" applyAlignment="0" applyProtection="0">
      <alignment vertical="center"/>
    </xf>
    <xf numFmtId="0" fontId="21" fillId="0" borderId="8" applyNumberFormat="0" applyFill="0" applyAlignment="0" applyProtection="0">
      <alignment vertical="center"/>
    </xf>
    <xf numFmtId="0" fontId="31" fillId="0" borderId="12" applyNumberFormat="0" applyFill="0" applyAlignment="0" applyProtection="0">
      <alignment vertical="center"/>
    </xf>
    <xf numFmtId="0" fontId="29" fillId="24" borderId="0" applyNumberFormat="0" applyBorder="0" applyAlignment="0" applyProtection="0">
      <alignment vertical="center"/>
    </xf>
    <xf numFmtId="0" fontId="34" fillId="28" borderId="0" applyNumberFormat="0" applyBorder="0" applyAlignment="0" applyProtection="0">
      <alignment vertical="center"/>
    </xf>
    <xf numFmtId="0" fontId="17" fillId="15" borderId="0" applyNumberFormat="0" applyBorder="0" applyAlignment="0" applyProtection="0">
      <alignment vertical="center"/>
    </xf>
    <xf numFmtId="0" fontId="16" fillId="27" borderId="0" applyNumberFormat="0" applyBorder="0" applyAlignment="0" applyProtection="0">
      <alignment vertical="center"/>
    </xf>
    <xf numFmtId="0" fontId="17" fillId="6" borderId="0" applyNumberFormat="0" applyBorder="0" applyAlignment="0" applyProtection="0">
      <alignment vertical="center"/>
    </xf>
    <xf numFmtId="0" fontId="17" fillId="29" borderId="0" applyNumberFormat="0" applyBorder="0" applyAlignment="0" applyProtection="0">
      <alignment vertical="center"/>
    </xf>
    <xf numFmtId="0" fontId="17" fillId="21" borderId="0" applyNumberFormat="0" applyBorder="0" applyAlignment="0" applyProtection="0">
      <alignment vertical="center"/>
    </xf>
    <xf numFmtId="0" fontId="17" fillId="12" borderId="0" applyNumberFormat="0" applyBorder="0" applyAlignment="0" applyProtection="0">
      <alignment vertical="center"/>
    </xf>
    <xf numFmtId="0" fontId="16" fillId="11" borderId="0" applyNumberFormat="0" applyBorder="0" applyAlignment="0" applyProtection="0">
      <alignment vertical="center"/>
    </xf>
    <xf numFmtId="0" fontId="16" fillId="3" borderId="0" applyNumberFormat="0" applyBorder="0" applyAlignment="0" applyProtection="0">
      <alignment vertical="center"/>
    </xf>
    <xf numFmtId="0" fontId="17" fillId="14" borderId="0" applyNumberFormat="0" applyBorder="0" applyAlignment="0" applyProtection="0">
      <alignment vertical="center"/>
    </xf>
    <xf numFmtId="0" fontId="17" fillId="18" borderId="0" applyNumberFormat="0" applyBorder="0" applyAlignment="0" applyProtection="0">
      <alignment vertical="center"/>
    </xf>
    <xf numFmtId="0" fontId="16" fillId="31" borderId="0" applyNumberFormat="0" applyBorder="0" applyAlignment="0" applyProtection="0">
      <alignment vertical="center"/>
    </xf>
    <xf numFmtId="0" fontId="17" fillId="32" borderId="0" applyNumberFormat="0" applyBorder="0" applyAlignment="0" applyProtection="0">
      <alignment vertical="center"/>
    </xf>
    <xf numFmtId="0" fontId="16" fillId="20" borderId="0" applyNumberFormat="0" applyBorder="0" applyAlignment="0" applyProtection="0">
      <alignment vertical="center"/>
    </xf>
    <xf numFmtId="0" fontId="16" fillId="8" borderId="0" applyNumberFormat="0" applyBorder="0" applyAlignment="0" applyProtection="0">
      <alignment vertical="center"/>
    </xf>
    <xf numFmtId="0" fontId="17" fillId="30" borderId="0" applyNumberFormat="0" applyBorder="0" applyAlignment="0" applyProtection="0">
      <alignment vertical="center"/>
    </xf>
    <xf numFmtId="0" fontId="16" fillId="2"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vertical="center" wrapText="1"/>
    </xf>
    <xf numFmtId="0" fontId="8" fillId="0" borderId="5"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6" fillId="0" borderId="1" xfId="0" applyFont="1" applyBorder="1" applyAlignment="1">
      <alignment horizontal="left" vertical="top" wrapText="1"/>
    </xf>
    <xf numFmtId="177" fontId="15"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topLeftCell="A12" workbookViewId="0">
      <selection activeCell="S17" sqref="S17"/>
    </sheetView>
  </sheetViews>
  <sheetFormatPr defaultColWidth="9" defaultRowHeight="13.5"/>
  <cols>
    <col min="1" max="1" width="4.26666666666667" customWidth="1"/>
    <col min="2" max="2" width="8.09166666666667" customWidth="1"/>
    <col min="3" max="3" width="7.26666666666667" customWidth="1"/>
    <col min="4" max="4" width="8.36666666666667" customWidth="1"/>
    <col min="5" max="5" width="6.5" customWidth="1"/>
    <col min="6" max="6" width="0.625" hidden="1" customWidth="1"/>
    <col min="7" max="7" width="6.45" customWidth="1"/>
    <col min="8" max="9" width="6.09166666666667" customWidth="1"/>
    <col min="10" max="10" width="9.725" customWidth="1"/>
    <col min="11" max="11" width="2.26666666666667" customWidth="1"/>
    <col min="12" max="12" width="4" customWidth="1"/>
    <col min="13" max="13" width="6.375" customWidth="1"/>
    <col min="14" max="14" width="26.875"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7"/>
      <c r="I5" s="7"/>
      <c r="J5" s="5" t="s">
        <v>7</v>
      </c>
      <c r="K5" s="5"/>
      <c r="L5" s="6" t="s">
        <v>8</v>
      </c>
      <c r="M5" s="7"/>
      <c r="N5" s="7"/>
    </row>
    <row r="6" ht="33" customHeight="1" spans="1:14">
      <c r="A6" s="8" t="s">
        <v>9</v>
      </c>
      <c r="B6" s="5"/>
      <c r="C6" s="5"/>
      <c r="D6" s="5"/>
      <c r="E6" s="9" t="s">
        <v>10</v>
      </c>
      <c r="F6" s="10"/>
      <c r="G6" s="11"/>
      <c r="H6" s="9" t="s">
        <v>11</v>
      </c>
      <c r="I6" s="11"/>
      <c r="J6" s="5" t="s">
        <v>12</v>
      </c>
      <c r="K6" s="5"/>
      <c r="L6" s="5" t="s">
        <v>13</v>
      </c>
      <c r="M6" s="5" t="s">
        <v>14</v>
      </c>
      <c r="N6" s="5" t="s">
        <v>15</v>
      </c>
    </row>
    <row r="7" ht="14.25" customHeight="1" spans="1:14">
      <c r="A7" s="5"/>
      <c r="B7" s="5"/>
      <c r="C7" s="12" t="s">
        <v>16</v>
      </c>
      <c r="D7" s="12"/>
      <c r="E7" s="13">
        <f>SUM(E8:G10)</f>
        <v>0</v>
      </c>
      <c r="F7" s="14"/>
      <c r="G7" s="15"/>
      <c r="H7" s="13">
        <f>SUM(H8:I10)</f>
        <v>8.298754</v>
      </c>
      <c r="I7" s="15"/>
      <c r="J7" s="13">
        <f>SUM(J8:K10)</f>
        <v>8.298754</v>
      </c>
      <c r="K7" s="15"/>
      <c r="L7" s="5">
        <v>10</v>
      </c>
      <c r="M7" s="28">
        <f>J7/H7</f>
        <v>1</v>
      </c>
      <c r="N7" s="29">
        <f>M7*10</f>
        <v>10</v>
      </c>
    </row>
    <row r="8" ht="32.5" customHeight="1" spans="1:14">
      <c r="A8" s="5"/>
      <c r="B8" s="5"/>
      <c r="C8" s="5" t="s">
        <v>17</v>
      </c>
      <c r="D8" s="5"/>
      <c r="E8" s="13">
        <v>0</v>
      </c>
      <c r="F8" s="14"/>
      <c r="G8" s="15"/>
      <c r="H8" s="16">
        <v>8.298754</v>
      </c>
      <c r="I8" s="15"/>
      <c r="J8" s="30">
        <v>8.298754</v>
      </c>
      <c r="K8" s="31"/>
      <c r="L8" s="7" t="s">
        <v>18</v>
      </c>
      <c r="M8" s="28">
        <f>J8/H8</f>
        <v>1</v>
      </c>
      <c r="N8" s="7" t="s">
        <v>18</v>
      </c>
    </row>
    <row r="9" ht="15" customHeight="1" spans="1:14">
      <c r="A9" s="5"/>
      <c r="B9" s="5"/>
      <c r="C9" s="5" t="s">
        <v>19</v>
      </c>
      <c r="D9" s="5"/>
      <c r="E9" s="13">
        <v>0</v>
      </c>
      <c r="F9" s="14"/>
      <c r="G9" s="15"/>
      <c r="H9" s="13">
        <v>0</v>
      </c>
      <c r="I9" s="15"/>
      <c r="J9" s="31">
        <v>0</v>
      </c>
      <c r="K9" s="31"/>
      <c r="L9" s="7" t="s">
        <v>18</v>
      </c>
      <c r="M9" s="7"/>
      <c r="N9" s="7" t="s">
        <v>18</v>
      </c>
    </row>
    <row r="10" ht="15" customHeight="1" spans="1:14">
      <c r="A10" s="5"/>
      <c r="B10" s="5"/>
      <c r="C10" s="5" t="s">
        <v>20</v>
      </c>
      <c r="D10" s="5"/>
      <c r="E10" s="13">
        <v>0</v>
      </c>
      <c r="F10" s="14"/>
      <c r="G10" s="15"/>
      <c r="H10" s="13">
        <v>0</v>
      </c>
      <c r="I10" s="15"/>
      <c r="J10" s="31">
        <v>0</v>
      </c>
      <c r="K10" s="31"/>
      <c r="L10" s="7" t="s">
        <v>18</v>
      </c>
      <c r="M10" s="7"/>
      <c r="N10" s="7" t="s">
        <v>18</v>
      </c>
    </row>
    <row r="11" ht="14.25" customHeight="1" spans="1:14">
      <c r="A11" s="5" t="s">
        <v>21</v>
      </c>
      <c r="B11" s="5" t="s">
        <v>22</v>
      </c>
      <c r="C11" s="5"/>
      <c r="D11" s="5"/>
      <c r="E11" s="5"/>
      <c r="F11" s="5"/>
      <c r="G11" s="5"/>
      <c r="H11" s="5"/>
      <c r="I11" s="5"/>
      <c r="J11" s="5" t="s">
        <v>23</v>
      </c>
      <c r="K11" s="5"/>
      <c r="L11" s="5"/>
      <c r="M11" s="5"/>
      <c r="N11" s="5"/>
    </row>
    <row r="12" ht="27" customHeight="1" spans="1:14">
      <c r="A12" s="5"/>
      <c r="B12" s="6" t="s">
        <v>24</v>
      </c>
      <c r="C12" s="7"/>
      <c r="D12" s="7"/>
      <c r="E12" s="7"/>
      <c r="F12" s="7"/>
      <c r="G12" s="7"/>
      <c r="H12" s="7"/>
      <c r="I12" s="7"/>
      <c r="J12" s="6" t="s">
        <v>25</v>
      </c>
      <c r="K12" s="7"/>
      <c r="L12" s="7"/>
      <c r="M12" s="7"/>
      <c r="N12" s="7"/>
    </row>
    <row r="13" ht="43.5" customHeight="1" spans="1:14">
      <c r="A13" s="8" t="s">
        <v>26</v>
      </c>
      <c r="B13" s="5" t="s">
        <v>27</v>
      </c>
      <c r="C13" s="5" t="s">
        <v>28</v>
      </c>
      <c r="D13" s="8" t="s">
        <v>29</v>
      </c>
      <c r="E13" s="5"/>
      <c r="F13" s="5"/>
      <c r="G13" s="5" t="s">
        <v>30</v>
      </c>
      <c r="H13" s="8" t="s">
        <v>31</v>
      </c>
      <c r="I13" s="8" t="s">
        <v>32</v>
      </c>
      <c r="J13" s="8" t="s">
        <v>33</v>
      </c>
      <c r="K13" s="5" t="s">
        <v>13</v>
      </c>
      <c r="L13" s="5"/>
      <c r="M13" s="8" t="s">
        <v>15</v>
      </c>
      <c r="N13" s="8" t="s">
        <v>34</v>
      </c>
    </row>
    <row r="14" ht="46" customHeight="1" spans="1:14">
      <c r="A14" s="5"/>
      <c r="B14" s="5" t="s">
        <v>35</v>
      </c>
      <c r="C14" s="5" t="s">
        <v>36</v>
      </c>
      <c r="D14" s="17" t="s">
        <v>37</v>
      </c>
      <c r="E14" s="18"/>
      <c r="F14" s="18"/>
      <c r="G14" s="19" t="s">
        <v>38</v>
      </c>
      <c r="H14" s="20">
        <v>580</v>
      </c>
      <c r="I14" s="6" t="s">
        <v>39</v>
      </c>
      <c r="J14" s="7">
        <v>478</v>
      </c>
      <c r="K14" s="7">
        <v>20</v>
      </c>
      <c r="L14" s="7"/>
      <c r="M14" s="29">
        <v>18</v>
      </c>
      <c r="N14" s="6" t="s">
        <v>40</v>
      </c>
    </row>
    <row r="15" ht="24" customHeight="1" spans="1:14">
      <c r="A15" s="5"/>
      <c r="B15" s="5"/>
      <c r="C15" s="5" t="s">
        <v>41</v>
      </c>
      <c r="D15" s="17" t="s">
        <v>42</v>
      </c>
      <c r="E15" s="18"/>
      <c r="F15" s="18"/>
      <c r="G15" s="19" t="s">
        <v>43</v>
      </c>
      <c r="H15" s="19" t="s">
        <v>44</v>
      </c>
      <c r="I15" s="7" t="s">
        <v>45</v>
      </c>
      <c r="J15" s="32" t="s">
        <v>44</v>
      </c>
      <c r="K15" s="7">
        <v>20</v>
      </c>
      <c r="L15" s="7"/>
      <c r="M15" s="29">
        <v>10</v>
      </c>
      <c r="N15" s="7"/>
    </row>
    <row r="16" ht="31" customHeight="1" spans="1:14">
      <c r="A16" s="5"/>
      <c r="B16" s="5"/>
      <c r="C16" s="5" t="s">
        <v>46</v>
      </c>
      <c r="D16" s="17" t="s">
        <v>47</v>
      </c>
      <c r="E16" s="18"/>
      <c r="F16" s="18"/>
      <c r="G16" s="19" t="s">
        <v>43</v>
      </c>
      <c r="H16" s="19" t="s">
        <v>44</v>
      </c>
      <c r="I16" s="7" t="s">
        <v>45</v>
      </c>
      <c r="J16" s="32" t="s">
        <v>44</v>
      </c>
      <c r="K16" s="7">
        <v>20</v>
      </c>
      <c r="L16" s="7"/>
      <c r="M16" s="29">
        <v>20</v>
      </c>
      <c r="N16" s="7"/>
    </row>
    <row r="17" ht="162" customHeight="1" spans="1:14">
      <c r="A17" s="5"/>
      <c r="B17" s="21" t="s">
        <v>48</v>
      </c>
      <c r="C17" s="8" t="s">
        <v>49</v>
      </c>
      <c r="D17" s="17" t="s">
        <v>50</v>
      </c>
      <c r="E17" s="18"/>
      <c r="F17" s="18"/>
      <c r="G17" s="22" t="s">
        <v>51</v>
      </c>
      <c r="H17" s="19">
        <v>50</v>
      </c>
      <c r="I17" s="6" t="s">
        <v>52</v>
      </c>
      <c r="J17" s="33">
        <v>8.298754</v>
      </c>
      <c r="K17" s="7">
        <v>20</v>
      </c>
      <c r="L17" s="7"/>
      <c r="M17" s="34">
        <v>14</v>
      </c>
      <c r="N17" s="35" t="s">
        <v>53</v>
      </c>
    </row>
    <row r="18" ht="29" customHeight="1" spans="1:14">
      <c r="A18" s="5"/>
      <c r="B18" s="23" t="s">
        <v>54</v>
      </c>
      <c r="C18" s="24" t="s">
        <v>55</v>
      </c>
      <c r="D18" s="17" t="s">
        <v>56</v>
      </c>
      <c r="E18" s="18"/>
      <c r="F18" s="18"/>
      <c r="G18" s="19" t="s">
        <v>43</v>
      </c>
      <c r="H18" s="19" t="s">
        <v>44</v>
      </c>
      <c r="I18" s="7" t="s">
        <v>45</v>
      </c>
      <c r="J18" s="32" t="s">
        <v>44</v>
      </c>
      <c r="K18" s="7">
        <v>10</v>
      </c>
      <c r="L18" s="7"/>
      <c r="M18" s="29">
        <v>10</v>
      </c>
      <c r="N18" s="7"/>
    </row>
    <row r="19" ht="41" customHeight="1" spans="1:14">
      <c r="A19" s="5"/>
      <c r="B19" s="24" t="s">
        <v>57</v>
      </c>
      <c r="C19" s="5" t="s">
        <v>58</v>
      </c>
      <c r="D19" s="17" t="s">
        <v>59</v>
      </c>
      <c r="E19" s="18"/>
      <c r="F19" s="18"/>
      <c r="G19" s="19" t="s">
        <v>43</v>
      </c>
      <c r="H19" s="19" t="s">
        <v>44</v>
      </c>
      <c r="I19" s="7" t="s">
        <v>45</v>
      </c>
      <c r="J19" s="32" t="s">
        <v>44</v>
      </c>
      <c r="K19" s="7">
        <v>10</v>
      </c>
      <c r="L19" s="7"/>
      <c r="M19" s="29">
        <v>10</v>
      </c>
      <c r="N19" s="7"/>
    </row>
    <row r="20" spans="1:14">
      <c r="A20" s="20" t="s">
        <v>60</v>
      </c>
      <c r="B20" s="20"/>
      <c r="C20" s="20"/>
      <c r="D20" s="20"/>
      <c r="E20" s="20"/>
      <c r="F20" s="20"/>
      <c r="G20" s="20"/>
      <c r="H20" s="20"/>
      <c r="I20" s="20"/>
      <c r="J20" s="20"/>
      <c r="K20" s="20">
        <v>100</v>
      </c>
      <c r="L20" s="20"/>
      <c r="M20" s="36">
        <f>SUM(M14:M19)+N7</f>
        <v>92</v>
      </c>
      <c r="N20" s="37"/>
    </row>
    <row r="21" spans="1:14">
      <c r="A21" s="25"/>
      <c r="B21" s="26"/>
      <c r="C21" s="26"/>
      <c r="D21" s="26"/>
      <c r="E21" s="26"/>
      <c r="F21" s="26"/>
      <c r="G21" s="26"/>
      <c r="H21" s="26"/>
      <c r="I21" s="26"/>
      <c r="J21" s="26"/>
      <c r="K21" s="26"/>
      <c r="L21" s="26"/>
      <c r="M21" s="26"/>
      <c r="N21" s="26"/>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196527777777778" right="0.0777777777777778" top="0.313888888888889" bottom="0.0777777777777778" header="0.432638888888889" footer="0.0777777777777778"/>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2025-09-09T00:02:05Z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2052-11.8.6.10973</vt:lpwstr>
  </property>
  <property fmtid="{D5CDD505-2E9C-101B-9397-08002B2CF9AE}" pid="3" name="ICV">
    <vt:lpwstr>FF2823DFD4CC4E9FB11BE05FCBB5B0D2</vt:lpwstr>
  </property>
</Properties>
</file>