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<sst xmlns="http://schemas.openxmlformats.org/spreadsheetml/2006/main" count="73" uniqueCount="61">
  <si>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</si>
  <si>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</si>
  <si>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</si>
  <si>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</si>
  <si>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</si>
  <si>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</si>
  <si>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</si>
  <si>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</si>
  <si>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</si>
  <si>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</si>
  <si>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</si>
  <si>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</si>
  <si>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</si>
  <si>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</si>
  <si>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</si>
  <si>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</si>
  <si>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</si>
  <si>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</si>
  <si>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</si>
  <si>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</si>
  <si>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</si>
  <si>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</si>
  <si>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</si>
  <si>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</si>
  <si>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根据国家卫健委及北京市中医局、朝阳区卫健委政策要求，深化医院与对口帮扶单位医疗支援工作。</t>
  </si>
  <si>
    <t>已经按照国家卫健委及北京市中医局、朝阳区卫健委政策要求，派遣医师开展对口支援工作。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</si>
  <si>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</si>
  <si>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</si>
  <si>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</si>
  <si>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</si>
  <si>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</si>
  <si>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</si>
  <si>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</si>
  <si>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</si>
  <si>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</si>
  <si>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</si>
  <si>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</si>
  <si>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援派人数</t>
    </r>
    <r>
      <rPr>
        <b/>
        <sz val="9"/>
        <color rgb="FF000000"/>
        <rFont val="Times New Roman"/>
        <charset val="134"/>
      </rPr>
      <t>3</t>
    </r>
    <r>
      <rPr>
        <b/>
        <sz val="9"/>
        <color rgb="FF000000"/>
        <rFont val="宋体"/>
        <charset val="134"/>
      </rPr>
      <t>人</t>
    </r>
  </si>
  <si>
    <t xml:space="preserve">   ＝</t>
  </si>
  <si>
    <t>人次</t>
  </si>
  <si>
    <r>
      <rPr>
        <sz val="9"/>
        <color theme="1"/>
        <rFont val="宋体"/>
        <charset val="134"/>
      </rPr>
      <t>偏差原因分析：根据国家卫健委及北京市中医局、朝阳区卫健委政策要求，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年共派出2位援疆医师，2位援蒙医师。
改进措施：今后加强指标预估，合理设定年度指标。</t>
    </r>
  </si>
  <si>
    <t>质量指标</t>
  </si>
  <si>
    <t>圆满完成相关工作</t>
  </si>
  <si>
    <t>%</t>
  </si>
  <si>
    <t>时效指标</t>
  </si>
  <si>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年</t>
    </r>
  </si>
  <si>
    <t>年</t>
  </si>
  <si>
    <t>成本指标</t>
  </si>
  <si>
    <t>经济成本指标</t>
  </si>
  <si>
    <r>
      <rPr>
        <b/>
        <sz val="9"/>
        <color rgb="FF000000"/>
        <rFont val="Times New Roman"/>
        <charset val="134"/>
      </rPr>
      <t>3</t>
    </r>
    <r>
      <rPr>
        <b/>
        <sz val="9"/>
        <color rgb="FF000000"/>
        <rFont val="宋体"/>
        <charset val="134"/>
      </rPr>
      <t>人发放</t>
    </r>
    <r>
      <rPr>
        <b/>
        <sz val="9"/>
        <color rgb="FF000000"/>
        <rFont val="Times New Roman"/>
        <charset val="134"/>
      </rPr>
      <t>206930</t>
    </r>
  </si>
  <si>
    <t>≤</t>
  </si>
  <si>
    <t>万</t>
  </si>
  <si>
    <r>
      <rPr>
        <sz val="9"/>
        <color theme="1"/>
        <rFont val="宋体"/>
        <charset val="134"/>
      </rPr>
      <t>偏差原因分析：原计划派出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位医师，根据国家卫健委及北京市中医局、朝阳区卫健委政策要求，本年度共派出4位医师。
改进措施：今后加强指标预估，合理设定年度指标。</t>
    </r>
  </si>
  <si>
    <t>效益指标</t>
  </si>
  <si>
    <t>社会效益指标</t>
  </si>
  <si>
    <t>对口支援，带动当地发展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</si>
  <si>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</si>
  <si>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</si>
  <si>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对口单位满意</t>
  </si>
  <si>
    <t>≥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</si>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</sst>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31" fillId="26" borderId="1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topLeftCell="A17" workbookViewId="0">
      <selection activeCell="Q41" sqref="Q41"/>
    </sheetView>
  </sheetViews>
  <sheetFormatPr defaultColWidth="9" defaultRowHeight="13.5"/>
  <cols>
    <col min="1" max="1" width="4.88333333333333" customWidth="1"/>
    <col min="2" max="2" width="5.75" customWidth="1"/>
    <col min="3" max="3" width="6.5" customWidth="1"/>
    <col min="4" max="4" width="8.40833333333333" customWidth="1"/>
    <col min="6" max="6" width="1.63333333333333" customWidth="1"/>
    <col min="7" max="7" width="5.5" customWidth="1"/>
    <col min="8" max="9" width="5.88333333333333" customWidth="1"/>
    <col min="10" max="10" width="6.5" customWidth="1"/>
    <col min="11" max="11" width="1.25" customWidth="1"/>
    <col min="12" max="12" width="3.75" customWidth="1"/>
    <col min="13" max="13" width="6.63333333333333" customWidth="1"/>
    <col min="14" max="14" width="24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3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4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41.1166</v>
      </c>
      <c r="I7" s="16"/>
      <c r="J7" s="14">
        <f>SUM(J8:K10)</f>
        <v>41.1166</v>
      </c>
      <c r="K7" s="16"/>
      <c r="L7" s="5">
        <v>10</v>
      </c>
      <c r="M7" s="24">
        <f>J7/H7</f>
        <v>1</v>
      </c>
      <c r="N7" s="25">
        <f>M7*10</f>
        <v>10</v>
      </c>
    </row>
    <row r="8" ht="21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41.1166</v>
      </c>
      <c r="I8" s="16"/>
      <c r="J8" s="14">
        <v>41.1166</v>
      </c>
      <c r="K8" s="16"/>
      <c r="L8" s="7" t="s">
        <v>18</v>
      </c>
      <c r="M8" s="24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6">
        <v>0</v>
      </c>
      <c r="K9" s="26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6">
        <v>0</v>
      </c>
      <c r="K10" s="26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30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19" t="s">
        <v>38</v>
      </c>
      <c r="H14" s="20">
        <v>3</v>
      </c>
      <c r="I14" s="6" t="s">
        <v>39</v>
      </c>
      <c r="J14" s="7">
        <v>4</v>
      </c>
      <c r="K14" s="7">
        <v>10</v>
      </c>
      <c r="L14" s="7"/>
      <c r="M14" s="25">
        <v>8</v>
      </c>
      <c r="N14" s="6" t="s">
        <v>40</v>
      </c>
    </row>
    <row r="15" ht="14.25" customHeight="1" spans="1:14">
      <c r="A15" s="9"/>
      <c r="B15" s="5"/>
      <c r="C15" s="5"/>
      <c r="D15" s="19"/>
      <c r="E15" s="19"/>
      <c r="F15" s="19"/>
      <c r="G15" s="19"/>
      <c r="H15" s="20"/>
      <c r="I15" s="6"/>
      <c r="J15" s="7"/>
      <c r="K15" s="7"/>
      <c r="L15" s="7"/>
      <c r="M15" s="25"/>
      <c r="N15" s="7"/>
    </row>
    <row r="16" ht="45" customHeight="1" spans="1:14">
      <c r="A16" s="9"/>
      <c r="B16" s="5"/>
      <c r="C16" s="5"/>
      <c r="D16" s="19"/>
      <c r="E16" s="19"/>
      <c r="F16" s="19"/>
      <c r="G16" s="19"/>
      <c r="H16" s="20"/>
      <c r="I16" s="6"/>
      <c r="J16" s="7"/>
      <c r="K16" s="7"/>
      <c r="L16" s="7"/>
      <c r="M16" s="25"/>
      <c r="N16" s="7"/>
    </row>
    <row r="17" ht="26" customHeight="1" spans="1:14">
      <c r="A17" s="9"/>
      <c r="B17" s="5"/>
      <c r="C17" s="5" t="s">
        <v>41</v>
      </c>
      <c r="D17" s="19" t="s">
        <v>42</v>
      </c>
      <c r="E17" s="20"/>
      <c r="F17" s="20"/>
      <c r="G17" s="19" t="s">
        <v>38</v>
      </c>
      <c r="H17" s="20">
        <v>100</v>
      </c>
      <c r="I17" s="7" t="s">
        <v>43</v>
      </c>
      <c r="J17" s="27">
        <v>100</v>
      </c>
      <c r="K17" s="7">
        <v>10</v>
      </c>
      <c r="L17" s="7"/>
      <c r="M17" s="25">
        <v>10</v>
      </c>
      <c r="N17" s="7"/>
    </row>
    <row r="18" ht="22" hidden="1" customHeight="1" spans="1:14">
      <c r="A18" s="9"/>
      <c r="B18" s="5"/>
      <c r="C18" s="5"/>
      <c r="D18" s="20"/>
      <c r="E18" s="20"/>
      <c r="F18" s="20"/>
      <c r="G18" s="19"/>
      <c r="H18" s="20"/>
      <c r="I18" s="7"/>
      <c r="J18" s="28"/>
      <c r="K18" s="7"/>
      <c r="L18" s="7"/>
      <c r="M18" s="25"/>
      <c r="N18" s="7"/>
    </row>
    <row r="19" ht="1" hidden="1" customHeight="1" spans="1:14">
      <c r="A19" s="9"/>
      <c r="B19" s="5"/>
      <c r="C19" s="5"/>
      <c r="D19" s="20"/>
      <c r="E19" s="20"/>
      <c r="F19" s="20"/>
      <c r="G19" s="19"/>
      <c r="H19" s="20"/>
      <c r="I19" s="7"/>
      <c r="J19" s="28"/>
      <c r="K19" s="7"/>
      <c r="L19" s="7"/>
      <c r="M19" s="25"/>
      <c r="N19" s="7"/>
    </row>
    <row r="20" ht="22" customHeight="1" spans="1:14">
      <c r="A20" s="9"/>
      <c r="B20" s="5"/>
      <c r="C20" s="5" t="s">
        <v>44</v>
      </c>
      <c r="D20" s="20" t="s">
        <v>45</v>
      </c>
      <c r="E20" s="20"/>
      <c r="F20" s="20"/>
      <c r="G20" s="19" t="s">
        <v>38</v>
      </c>
      <c r="H20" s="20">
        <v>1</v>
      </c>
      <c r="I20" s="6" t="s">
        <v>46</v>
      </c>
      <c r="J20" s="7">
        <v>1</v>
      </c>
      <c r="K20" s="7">
        <v>20</v>
      </c>
      <c r="L20" s="7"/>
      <c r="M20" s="25">
        <v>20</v>
      </c>
      <c r="N20" s="7"/>
    </row>
    <row r="21" ht="28" hidden="1" customHeight="1" spans="1:14">
      <c r="A21" s="9"/>
      <c r="B21" s="5"/>
      <c r="C21" s="5"/>
      <c r="D21" s="20"/>
      <c r="E21" s="20"/>
      <c r="F21" s="20"/>
      <c r="G21" s="19"/>
      <c r="H21" s="20"/>
      <c r="I21" s="7"/>
      <c r="J21" s="7"/>
      <c r="K21" s="7"/>
      <c r="L21" s="7"/>
      <c r="M21" s="25"/>
      <c r="N21" s="7"/>
    </row>
    <row r="22" ht="3" customHeight="1" spans="1:14">
      <c r="A22" s="9"/>
      <c r="B22" s="5"/>
      <c r="C22" s="5"/>
      <c r="D22" s="20"/>
      <c r="E22" s="20"/>
      <c r="F22" s="20"/>
      <c r="G22" s="19"/>
      <c r="H22" s="20"/>
      <c r="I22" s="7"/>
      <c r="J22" s="7"/>
      <c r="K22" s="7"/>
      <c r="L22" s="7"/>
      <c r="M22" s="25"/>
      <c r="N22" s="7"/>
    </row>
    <row r="23" ht="72" customHeight="1" spans="1:14">
      <c r="A23" s="9"/>
      <c r="B23" s="18" t="s">
        <v>47</v>
      </c>
      <c r="C23" s="18" t="s">
        <v>48</v>
      </c>
      <c r="D23" s="20" t="s">
        <v>49</v>
      </c>
      <c r="E23" s="20"/>
      <c r="F23" s="20"/>
      <c r="G23" s="19" t="s">
        <v>50</v>
      </c>
      <c r="H23" s="20">
        <v>30</v>
      </c>
      <c r="I23" s="6" t="s">
        <v>51</v>
      </c>
      <c r="J23" s="7">
        <v>41.1166</v>
      </c>
      <c r="K23" s="7">
        <v>20</v>
      </c>
      <c r="L23" s="7"/>
      <c r="M23" s="25">
        <v>15</v>
      </c>
      <c r="N23" s="6" t="s">
        <v>52</v>
      </c>
    </row>
    <row r="24" ht="15" customHeight="1" spans="1:14">
      <c r="A24" s="9"/>
      <c r="B24" s="5" t="s">
        <v>53</v>
      </c>
      <c r="C24" s="18" t="s">
        <v>54</v>
      </c>
      <c r="D24" s="19" t="s">
        <v>55</v>
      </c>
      <c r="E24" s="20"/>
      <c r="F24" s="20"/>
      <c r="G24" s="19" t="s">
        <v>38</v>
      </c>
      <c r="H24" s="20">
        <v>100</v>
      </c>
      <c r="I24" s="7" t="s">
        <v>43</v>
      </c>
      <c r="J24" s="27">
        <v>100</v>
      </c>
      <c r="K24" s="7">
        <v>20</v>
      </c>
      <c r="L24" s="7"/>
      <c r="M24" s="25">
        <v>20</v>
      </c>
      <c r="N24" s="6"/>
    </row>
    <row r="25" ht="12" customHeight="1" spans="1:14">
      <c r="A25" s="9"/>
      <c r="B25" s="5"/>
      <c r="C25" s="5"/>
      <c r="D25" s="20"/>
      <c r="E25" s="20"/>
      <c r="F25" s="20"/>
      <c r="G25" s="19"/>
      <c r="H25" s="20"/>
      <c r="I25" s="7"/>
      <c r="J25" s="28"/>
      <c r="K25" s="7"/>
      <c r="L25" s="7"/>
      <c r="M25" s="25"/>
      <c r="N25" s="7"/>
    </row>
    <row r="26" ht="5" hidden="1" customHeight="1" spans="1:14">
      <c r="A26" s="9"/>
      <c r="B26" s="5"/>
      <c r="C26" s="5"/>
      <c r="D26" s="20"/>
      <c r="E26" s="20"/>
      <c r="F26" s="20"/>
      <c r="G26" s="19"/>
      <c r="H26" s="20"/>
      <c r="I26" s="7"/>
      <c r="J26" s="28"/>
      <c r="K26" s="7"/>
      <c r="L26" s="7"/>
      <c r="M26" s="25"/>
      <c r="N26" s="7"/>
    </row>
    <row r="27" ht="15" customHeight="1" spans="1:14">
      <c r="A27" s="9"/>
      <c r="B27" s="18" t="s">
        <v>56</v>
      </c>
      <c r="C27" s="5" t="s">
        <v>57</v>
      </c>
      <c r="D27" s="19" t="s">
        <v>58</v>
      </c>
      <c r="E27" s="20"/>
      <c r="F27" s="20"/>
      <c r="G27" s="20" t="s">
        <v>59</v>
      </c>
      <c r="H27" s="20">
        <v>90</v>
      </c>
      <c r="I27" s="7" t="s">
        <v>43</v>
      </c>
      <c r="J27" s="27">
        <v>95</v>
      </c>
      <c r="K27" s="7">
        <v>10</v>
      </c>
      <c r="L27" s="7"/>
      <c r="M27" s="25">
        <v>10</v>
      </c>
      <c r="N27" s="7"/>
    </row>
    <row r="28" ht="11" customHeight="1" spans="1:14">
      <c r="A28" s="9"/>
      <c r="B28" s="5"/>
      <c r="C28" s="5"/>
      <c r="D28" s="20"/>
      <c r="E28" s="20"/>
      <c r="F28" s="20"/>
      <c r="G28" s="20"/>
      <c r="H28" s="20"/>
      <c r="I28" s="7"/>
      <c r="J28" s="7"/>
      <c r="K28" s="7"/>
      <c r="L28" s="7"/>
      <c r="M28" s="25"/>
      <c r="N28" s="7"/>
    </row>
    <row r="29" ht="12" customHeight="1" spans="1:14">
      <c r="A29" s="9"/>
      <c r="B29" s="5"/>
      <c r="C29" s="5"/>
      <c r="D29" s="20"/>
      <c r="E29" s="20"/>
      <c r="F29" s="20"/>
      <c r="G29" s="20"/>
      <c r="H29" s="20"/>
      <c r="I29" s="7"/>
      <c r="J29" s="7"/>
      <c r="K29" s="7"/>
      <c r="L29" s="7"/>
      <c r="M29" s="25"/>
      <c r="N29" s="7"/>
    </row>
    <row r="30" spans="1:14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>
        <v>100</v>
      </c>
      <c r="L30" s="20"/>
      <c r="M30" s="29">
        <f>SUM(M14:M29)+N7</f>
        <v>93</v>
      </c>
      <c r="N30" s="30"/>
    </row>
    <row r="31" ht="11" customHeight="1" spans="1:14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</sheetData>
  <mergeCells count="91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23:F23"/>
    <mergeCell ref="K23:L23"/>
    <mergeCell ref="A30:J30"/>
    <mergeCell ref="K30:L30"/>
    <mergeCell ref="A31:N31"/>
    <mergeCell ref="A11:A12"/>
    <mergeCell ref="A13:A29"/>
    <mergeCell ref="B14:B22"/>
    <mergeCell ref="B24:B26"/>
    <mergeCell ref="B27:B29"/>
    <mergeCell ref="C14:C16"/>
    <mergeCell ref="C17:C19"/>
    <mergeCell ref="C20:C22"/>
    <mergeCell ref="C24:C26"/>
    <mergeCell ref="C27:C29"/>
    <mergeCell ref="G14:G16"/>
    <mergeCell ref="G17:G19"/>
    <mergeCell ref="G20:G22"/>
    <mergeCell ref="G24:G26"/>
    <mergeCell ref="G27:G29"/>
    <mergeCell ref="H14:H16"/>
    <mergeCell ref="H17:H19"/>
    <mergeCell ref="H20:H22"/>
    <mergeCell ref="H24:H26"/>
    <mergeCell ref="H27:H29"/>
    <mergeCell ref="I14:I16"/>
    <mergeCell ref="I17:I19"/>
    <mergeCell ref="I20:I22"/>
    <mergeCell ref="I24:I26"/>
    <mergeCell ref="I27:I29"/>
    <mergeCell ref="J14:J16"/>
    <mergeCell ref="J17:J19"/>
    <mergeCell ref="J20:J22"/>
    <mergeCell ref="J24:J26"/>
    <mergeCell ref="J27:J29"/>
    <mergeCell ref="M14:M16"/>
    <mergeCell ref="M17:M19"/>
    <mergeCell ref="M20:M22"/>
    <mergeCell ref="M24:M26"/>
    <mergeCell ref="M27:M29"/>
    <mergeCell ref="N14:N16"/>
    <mergeCell ref="N17:N19"/>
    <mergeCell ref="N20:N22"/>
    <mergeCell ref="N24:N26"/>
    <mergeCell ref="N27:N29"/>
    <mergeCell ref="A6:B10"/>
    <mergeCell ref="D14:F16"/>
    <mergeCell ref="K14:L16"/>
    <mergeCell ref="D17:F19"/>
    <mergeCell ref="K17:L19"/>
    <mergeCell ref="D20:F22"/>
    <mergeCell ref="K20:L22"/>
    <mergeCell ref="D24:F26"/>
    <mergeCell ref="K24:L26"/>
    <mergeCell ref="D27:F29"/>
    <mergeCell ref="K27:L29"/>
  </mergeCells>
  <pageMargins left="0.354166666666667" right="0.354166666666667" top="0.393055555555556" bottom="0.118055555555556" header="0.432638888888889" footer="0.1562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057AEF1377D84C5080806B71C16FFAA7_13</vt:lpwstr>
  </property>
</Properties>
</file>