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<sst xmlns="http://schemas.openxmlformats.org/spreadsheetml/2006/main" count="81" uniqueCount="63">
  <si>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</si>
  <si>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</si>
  <si>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（2024年度）</t>
  </si>
  <si>
    <t>项目名称</t>
  </si>
  <si>
    <t>新冠肺炎患者救治费用补助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</si>
  <si>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</si>
  <si>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</si>
  <si>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</si>
  <si>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</si>
  <si>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</si>
  <si>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</si>
  <si>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</si>
  <si>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</si>
  <si>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</si>
  <si>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</si>
  <si>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</si>
  <si>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</si>
  <si>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</si>
  <si>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</si>
  <si>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</si>
  <si>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</si>
  <si>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</si>
  <si>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</si>
  <si>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</si>
  <si>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对确诊新冠肺炎患者垫付个人负担部分费用。</t>
  </si>
  <si>
    <t>按照政策要求，按时完成新冠肺炎患者救治费用垫付及汇总上报。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</si>
  <si>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</si>
  <si>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</si>
  <si>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</si>
  <si>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</si>
  <si>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</si>
  <si>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</si>
  <si>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</si>
  <si>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</si>
  <si>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</si>
  <si>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</si>
  <si>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</si>
  <si>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定点医药机构</t>
  </si>
  <si>
    <t>=</t>
  </si>
  <si>
    <t>1</t>
  </si>
  <si>
    <t>家</t>
  </si>
  <si>
    <t>质量指标</t>
  </si>
  <si>
    <t>医疗质量</t>
  </si>
  <si>
    <t>定性</t>
  </si>
  <si>
    <t>优</t>
  </si>
  <si>
    <t>%</t>
  </si>
  <si>
    <t>时效指标</t>
  </si>
  <si>
    <t>救助时限</t>
  </si>
  <si>
    <t>≤</t>
  </si>
  <si>
    <t>12</t>
  </si>
  <si>
    <t>个月</t>
  </si>
  <si>
    <t>成本指标</t>
  </si>
  <si>
    <t>经济成本指标</t>
  </si>
  <si>
    <t>救治新冠感染患者费用</t>
  </si>
  <si>
    <t>万元</t>
  </si>
  <si>
    <t>偏差原因分析：因无法准确预估实际发生金额，为保障患者医疗需求，导致年度指标设定较高。
改进措施：救治新冠感染患者工作已结束，今后在其他工作中加强项目成本预估，合理设定年度指标。</t>
  </si>
  <si>
    <t>效益指标</t>
  </si>
  <si>
    <t>社会效益指标</t>
  </si>
  <si>
    <t>救治新冠感染患者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</si>
  <si>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</si>
  <si>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</si>
  <si>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新冠感染患者满意度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</si>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</sst>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2" borderId="10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29" fillId="24" borderId="11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R35" sqref="R35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.88333333333333" customWidth="1"/>
    <col min="13" max="13" width="6.63333333333333" customWidth="1"/>
    <col min="14" max="14" width="20.2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2.50501</v>
      </c>
      <c r="F7" s="15"/>
      <c r="G7" s="16"/>
      <c r="H7" s="14">
        <f>SUM(H8:I10)</f>
        <v>2.47285</v>
      </c>
      <c r="I7" s="16"/>
      <c r="J7" s="14">
        <f>SUM(J8:K10)</f>
        <v>2.47285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2.50501</v>
      </c>
      <c r="F8" s="15"/>
      <c r="G8" s="16"/>
      <c r="H8" s="14">
        <v>2.47285</v>
      </c>
      <c r="I8" s="16"/>
      <c r="J8" s="33">
        <v>2.47285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 t="s">
        <v>39</v>
      </c>
      <c r="I14" s="6" t="s">
        <v>40</v>
      </c>
      <c r="J14" s="7">
        <v>1</v>
      </c>
      <c r="K14" s="7">
        <v>20</v>
      </c>
      <c r="L14" s="7"/>
      <c r="M14" s="32">
        <v>20</v>
      </c>
      <c r="N14" s="7"/>
    </row>
    <row r="15" ht="15" customHeight="1" spans="1:14">
      <c r="A15" s="9"/>
      <c r="B15" s="5"/>
      <c r="C15" s="5" t="s">
        <v>41</v>
      </c>
      <c r="D15" s="19" t="s">
        <v>42</v>
      </c>
      <c r="E15" s="20"/>
      <c r="F15" s="20"/>
      <c r="G15" s="22" t="s">
        <v>43</v>
      </c>
      <c r="H15" s="6" t="s">
        <v>44</v>
      </c>
      <c r="I15" s="7" t="s">
        <v>45</v>
      </c>
      <c r="J15" s="34" t="s">
        <v>44</v>
      </c>
      <c r="K15" s="7">
        <v>20</v>
      </c>
      <c r="L15" s="7"/>
      <c r="M15" s="32">
        <v>20</v>
      </c>
      <c r="N15" s="7"/>
    </row>
    <row r="16" ht="15" customHeight="1" spans="1:14">
      <c r="A16" s="9"/>
      <c r="B16" s="5"/>
      <c r="C16" s="5" t="s">
        <v>46</v>
      </c>
      <c r="D16" s="19" t="s">
        <v>47</v>
      </c>
      <c r="E16" s="20"/>
      <c r="F16" s="20"/>
      <c r="G16" s="23" t="s">
        <v>48</v>
      </c>
      <c r="H16" s="24" t="s">
        <v>49</v>
      </c>
      <c r="I16" s="6" t="s">
        <v>50</v>
      </c>
      <c r="J16" s="24" t="s">
        <v>49</v>
      </c>
      <c r="K16" s="7">
        <v>10</v>
      </c>
      <c r="L16" s="7"/>
      <c r="M16" s="32">
        <v>10</v>
      </c>
      <c r="N16" s="7"/>
    </row>
    <row r="17" ht="101" customHeight="1" spans="1:14">
      <c r="A17" s="9"/>
      <c r="B17" s="25" t="s">
        <v>51</v>
      </c>
      <c r="C17" s="18" t="s">
        <v>52</v>
      </c>
      <c r="D17" s="19" t="s">
        <v>53</v>
      </c>
      <c r="E17" s="20"/>
      <c r="F17" s="20"/>
      <c r="G17" s="23" t="s">
        <v>48</v>
      </c>
      <c r="H17" s="26">
        <v>10</v>
      </c>
      <c r="I17" s="6" t="s">
        <v>54</v>
      </c>
      <c r="J17" s="23">
        <v>2.47285</v>
      </c>
      <c r="K17" s="7">
        <v>10</v>
      </c>
      <c r="L17" s="7"/>
      <c r="M17" s="32">
        <v>8</v>
      </c>
      <c r="N17" s="6" t="s">
        <v>55</v>
      </c>
    </row>
    <row r="18" ht="27" customHeight="1" spans="1:14">
      <c r="A18" s="9"/>
      <c r="B18" s="18" t="s">
        <v>56</v>
      </c>
      <c r="C18" s="27" t="s">
        <v>57</v>
      </c>
      <c r="D18" s="19" t="s">
        <v>58</v>
      </c>
      <c r="E18" s="20"/>
      <c r="F18" s="20"/>
      <c r="G18" s="22" t="s">
        <v>43</v>
      </c>
      <c r="H18" s="6" t="s">
        <v>44</v>
      </c>
      <c r="I18" s="7" t="s">
        <v>45</v>
      </c>
      <c r="J18" s="6" t="s">
        <v>44</v>
      </c>
      <c r="K18" s="7">
        <v>20</v>
      </c>
      <c r="L18" s="7"/>
      <c r="M18" s="32">
        <v>20</v>
      </c>
      <c r="N18" s="7"/>
    </row>
    <row r="19" ht="39" customHeight="1" spans="1:14">
      <c r="A19" s="9"/>
      <c r="B19" s="27" t="s">
        <v>59</v>
      </c>
      <c r="C19" s="5" t="s">
        <v>60</v>
      </c>
      <c r="D19" s="19" t="s">
        <v>61</v>
      </c>
      <c r="E19" s="20"/>
      <c r="F19" s="20"/>
      <c r="G19" s="22" t="s">
        <v>43</v>
      </c>
      <c r="H19" s="6" t="s">
        <v>44</v>
      </c>
      <c r="I19" s="7" t="s">
        <v>45</v>
      </c>
      <c r="J19" s="6" t="s">
        <v>44</v>
      </c>
      <c r="K19" s="7">
        <v>10</v>
      </c>
      <c r="L19" s="7"/>
      <c r="M19" s="32">
        <v>10</v>
      </c>
      <c r="N19" s="7"/>
    </row>
    <row r="20" spans="1:14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5">
        <f>SUM(M14:M19)+N7</f>
        <v>98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75" right="0.15625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2025-09-08T23:59:44Z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