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_FilterDatabase" localSheetId="0" hidden="1">Sheet1!$A$1:$N$21</definedName>
  </definedNames>
  <calcPr calcId="144525" concurrentCalc="0"/>
</workbook>
</file>

<file path=xl/sharedStrings.xml><?xml version="1.0" encoding="utf-8"?>
<sst xmlns="http://schemas.openxmlformats.org/spreadsheetml/2006/main" count="84" uniqueCount="66">
  <si>
    <t>附件2</t>
  </si>
  <si>
    <t>项目支出绩效自评表</t>
  </si>
  <si>
    <t>（2024年度）</t>
  </si>
  <si>
    <t>项目名称</t>
  </si>
  <si>
    <t>老年健康工作经费-老年健康和医养结合服务指导中心工作经费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</si>
  <si>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</si>
  <si>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</si>
  <si>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</si>
  <si>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</si>
  <si>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</si>
  <si>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</si>
  <si>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</si>
  <si>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</si>
  <si>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</si>
  <si>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</si>
  <si>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</si>
  <si>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</si>
  <si>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</si>
  <si>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</si>
  <si>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</si>
  <si>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</si>
  <si>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</si>
  <si>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</si>
  <si>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</si>
  <si>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在卫健委老龄科（医政医管二科）的指导下，完成医养结合机构的线上、线下培训，完成全区医养结合机构质量提升，邀请专家对各社区卫生服务中心进行线下指导，提高老年友善及规范化建设，加强医养结合远程协同服务工作，配合卫健委安宁疗护及护理中心的转型工作，继续完成失能失智老年人项目管理工作，做好失能失智老年项目的培训、质控。</t>
  </si>
  <si>
    <t>世界卫生日在朝阳区东方综合养老院举行大型义诊活动受众人群296人；老年友善医疗机构建设：我区今年创建38家，复评34家。组织二次老年友善医疗机构建设培训210人次参加；完成区级专家对33家复评机构现场审核并组织38家创建机构观摩；组织区级专家对38家创建机构进行资料检查、指导。创建机构30家通过市级验收，10家复评机构通过市级现场复核；失能失智项目：完成“老龄健康信息管理系统”评估分配38561人，服务分配6393人，退出587人；质控三次，抽查9家机构180人次，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</si>
  <si>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</si>
  <si>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</si>
  <si>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</si>
  <si>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</si>
  <si>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</si>
  <si>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</si>
  <si>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</si>
  <si>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</si>
  <si>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</si>
  <si>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</si>
  <si>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</si>
  <si>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规范化服务30家单位，老年友善20家单位。</t>
  </si>
  <si>
    <t>＞</t>
  </si>
  <si>
    <t>200</t>
  </si>
  <si>
    <t>次</t>
  </si>
  <si>
    <t>质量指标</t>
  </si>
  <si>
    <t>全部评级</t>
  </si>
  <si>
    <t>定性</t>
  </si>
  <si>
    <t>优良中低差</t>
  </si>
  <si>
    <t>项</t>
  </si>
  <si>
    <t>优</t>
  </si>
  <si>
    <t>时效指标</t>
  </si>
  <si>
    <r>
      <rPr>
        <b/>
        <sz val="9"/>
        <color rgb="FF000000"/>
        <rFont val="Times New Roman"/>
        <charset val="134"/>
      </rPr>
      <t>5</t>
    </r>
    <r>
      <rPr>
        <b/>
        <sz val="9"/>
        <color rgb="FF000000"/>
        <rFont val="宋体"/>
        <charset val="134"/>
      </rPr>
      <t>年</t>
    </r>
  </si>
  <si>
    <t>高中低</t>
  </si>
  <si>
    <t>高</t>
  </si>
  <si>
    <t>成本指标</t>
  </si>
  <si>
    <t>社会成本指标</t>
  </si>
  <si>
    <t>完成规范化服务建设工作、老年友善医疗机构初评及复评区及评审工作。医疗机构及养老机构服务质量提高。</t>
  </si>
  <si>
    <t>效益指标</t>
  </si>
  <si>
    <t>社会效益指标</t>
  </si>
  <si>
    <t>医疗机构及养老机构服务质量提高</t>
  </si>
  <si>
    <t>可持续影响指标</t>
  </si>
  <si>
    <t>影响力</t>
  </si>
  <si>
    <t>≥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</si>
  <si>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</si>
  <si>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</si>
  <si>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</si>
  <si>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满意度调查</t>
  </si>
  <si>
    <t>＝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</si>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</sst>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31" fillId="24" borderId="13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12" workbookViewId="0">
      <selection activeCell="V24" sqref="V24"/>
    </sheetView>
  </sheetViews>
  <sheetFormatPr defaultColWidth="9" defaultRowHeight="13.5"/>
  <cols>
    <col min="1" max="1" width="4.25" customWidth="1"/>
    <col min="2" max="2" width="8.125" customWidth="1"/>
    <col min="3" max="3" width="7.625" customWidth="1"/>
    <col min="4" max="4" width="8.40833333333333" customWidth="1"/>
    <col min="5" max="5" width="11" customWidth="1"/>
    <col min="6" max="6" width="2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25" customWidth="1"/>
    <col min="13" max="13" width="6.625" customWidth="1"/>
    <col min="14" max="14" width="13.71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</v>
      </c>
      <c r="F7" s="15"/>
      <c r="G7" s="16"/>
      <c r="H7" s="14">
        <f>SUM(H8:I10)</f>
        <v>2</v>
      </c>
      <c r="I7" s="16"/>
      <c r="J7" s="14">
        <f>SUM(J8:K10)</f>
        <v>2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</v>
      </c>
      <c r="F8" s="15"/>
      <c r="G8" s="16"/>
      <c r="H8" s="14">
        <v>2</v>
      </c>
      <c r="I8" s="16"/>
      <c r="J8" s="29">
        <v>2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123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2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1" t="s">
        <v>39</v>
      </c>
      <c r="I14" s="21" t="s">
        <v>40</v>
      </c>
      <c r="J14" s="7">
        <v>200</v>
      </c>
      <c r="K14" s="7">
        <v>15</v>
      </c>
      <c r="L14" s="7"/>
      <c r="M14" s="28">
        <v>15</v>
      </c>
      <c r="N14" s="7"/>
    </row>
    <row r="15" ht="24" customHeight="1" spans="1:14">
      <c r="A15" s="9"/>
      <c r="B15" s="5"/>
      <c r="C15" s="5" t="s">
        <v>41</v>
      </c>
      <c r="D15" s="19" t="s">
        <v>42</v>
      </c>
      <c r="E15" s="20"/>
      <c r="F15" s="20"/>
      <c r="G15" s="20" t="s">
        <v>43</v>
      </c>
      <c r="H15" s="19" t="s">
        <v>44</v>
      </c>
      <c r="I15" s="21" t="s">
        <v>45</v>
      </c>
      <c r="J15" s="6" t="s">
        <v>46</v>
      </c>
      <c r="K15" s="7">
        <v>10</v>
      </c>
      <c r="L15" s="7"/>
      <c r="M15" s="28">
        <v>10</v>
      </c>
      <c r="N15" s="7"/>
    </row>
    <row r="16" ht="17" customHeight="1" spans="1:14">
      <c r="A16" s="9"/>
      <c r="B16" s="5"/>
      <c r="C16" s="5" t="s">
        <v>47</v>
      </c>
      <c r="D16" s="20" t="s">
        <v>48</v>
      </c>
      <c r="E16" s="20"/>
      <c r="F16" s="20"/>
      <c r="G16" s="19" t="s">
        <v>43</v>
      </c>
      <c r="H16" s="19" t="s">
        <v>49</v>
      </c>
      <c r="I16" s="6" t="s">
        <v>45</v>
      </c>
      <c r="J16" s="6" t="s">
        <v>50</v>
      </c>
      <c r="K16" s="7">
        <v>15</v>
      </c>
      <c r="L16" s="7"/>
      <c r="M16" s="28">
        <v>15</v>
      </c>
      <c r="N16" s="7"/>
    </row>
    <row r="17" ht="48" customHeight="1" spans="1:14">
      <c r="A17" s="9"/>
      <c r="B17" s="22" t="s">
        <v>51</v>
      </c>
      <c r="C17" s="18" t="s">
        <v>52</v>
      </c>
      <c r="D17" s="19" t="s">
        <v>53</v>
      </c>
      <c r="E17" s="20"/>
      <c r="F17" s="20"/>
      <c r="G17" s="19" t="s">
        <v>43</v>
      </c>
      <c r="H17" s="19" t="s">
        <v>44</v>
      </c>
      <c r="I17" s="6" t="s">
        <v>45</v>
      </c>
      <c r="J17" s="6" t="s">
        <v>46</v>
      </c>
      <c r="K17" s="7">
        <v>10</v>
      </c>
      <c r="L17" s="7"/>
      <c r="M17" s="28">
        <v>10</v>
      </c>
      <c r="N17" s="7"/>
    </row>
    <row r="18" ht="25" customHeight="1" spans="1:14">
      <c r="A18" s="9"/>
      <c r="B18" s="18" t="s">
        <v>54</v>
      </c>
      <c r="C18" s="23" t="s">
        <v>55</v>
      </c>
      <c r="D18" s="19" t="s">
        <v>56</v>
      </c>
      <c r="E18" s="20"/>
      <c r="F18" s="20"/>
      <c r="G18" s="19" t="s">
        <v>43</v>
      </c>
      <c r="H18" s="19" t="s">
        <v>44</v>
      </c>
      <c r="I18" s="6" t="s">
        <v>45</v>
      </c>
      <c r="J18" s="6" t="s">
        <v>46</v>
      </c>
      <c r="K18" s="7">
        <v>15</v>
      </c>
      <c r="L18" s="7"/>
      <c r="M18" s="28">
        <v>15</v>
      </c>
      <c r="N18" s="7"/>
    </row>
    <row r="19" ht="27" customHeight="1" spans="1:14">
      <c r="A19" s="9"/>
      <c r="B19" s="5"/>
      <c r="C19" s="5" t="s">
        <v>57</v>
      </c>
      <c r="D19" s="19" t="s">
        <v>58</v>
      </c>
      <c r="E19" s="20"/>
      <c r="F19" s="20"/>
      <c r="G19" s="20" t="s">
        <v>59</v>
      </c>
      <c r="H19" s="20">
        <v>90</v>
      </c>
      <c r="I19" s="7" t="s">
        <v>60</v>
      </c>
      <c r="J19" s="7">
        <v>90</v>
      </c>
      <c r="K19" s="7">
        <v>15</v>
      </c>
      <c r="L19" s="7"/>
      <c r="M19" s="28">
        <v>15</v>
      </c>
      <c r="N19" s="7"/>
    </row>
    <row r="20" ht="35" customHeight="1" spans="1:14">
      <c r="A20" s="9"/>
      <c r="B20" s="23" t="s">
        <v>61</v>
      </c>
      <c r="C20" s="5" t="s">
        <v>62</v>
      </c>
      <c r="D20" s="19" t="s">
        <v>63</v>
      </c>
      <c r="E20" s="20"/>
      <c r="F20" s="20"/>
      <c r="G20" s="20" t="s">
        <v>64</v>
      </c>
      <c r="H20" s="20">
        <v>100</v>
      </c>
      <c r="I20" s="7" t="s">
        <v>60</v>
      </c>
      <c r="J20" s="7">
        <v>100</v>
      </c>
      <c r="K20" s="7">
        <v>10</v>
      </c>
      <c r="L20" s="7"/>
      <c r="M20" s="28">
        <v>10</v>
      </c>
      <c r="N20" s="7"/>
    </row>
    <row r="21" spans="1:14">
      <c r="A21" s="20" t="s">
        <v>65</v>
      </c>
      <c r="B21" s="20"/>
      <c r="C21" s="20"/>
      <c r="D21" s="20"/>
      <c r="E21" s="20"/>
      <c r="F21" s="20"/>
      <c r="G21" s="20"/>
      <c r="H21" s="20"/>
      <c r="I21" s="20"/>
      <c r="J21" s="20"/>
      <c r="K21" s="20">
        <v>100</v>
      </c>
      <c r="L21" s="20"/>
      <c r="M21" s="30">
        <f>SUM(M14:M20)+N7</f>
        <v>100</v>
      </c>
      <c r="N21" s="31"/>
    </row>
    <row r="22" spans="1:14">
      <c r="A22" s="24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</sheetData>
  <autoFilter ref="A1:N21">
    <extLst/>
  </autoFilter>
  <mergeCells count="57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A21:J21"/>
    <mergeCell ref="K21:L21"/>
    <mergeCell ref="A22:N22"/>
    <mergeCell ref="A11:A12"/>
    <mergeCell ref="A13:A20"/>
    <mergeCell ref="B14:B16"/>
    <mergeCell ref="B18:B19"/>
    <mergeCell ref="A6:B10"/>
  </mergeCells>
  <pageMargins left="0.511805555555556" right="0.196527777777778" top="0.314583333333333" bottom="0.236111111111111" header="0.314583333333333" footer="0.196527777777778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2025-09-08T23:59:26Z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595680841FFA4838B122F0A1A3B5FF93</vt:lpwstr>
  </property>
</Properties>
</file>