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<sst xmlns="http://schemas.openxmlformats.org/spreadsheetml/2006/main" count="72" uniqueCount="59">
  <si>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</si>
  <si>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</si>
  <si>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</si>
  <si>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</si>
  <si>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</si>
  <si>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</si>
  <si>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</si>
  <si>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</si>
  <si>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</si>
  <si>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</si>
  <si>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</si>
  <si>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</si>
  <si>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</si>
  <si>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</si>
  <si>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</si>
  <si>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</si>
  <si>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</si>
  <si>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</si>
  <si>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</si>
  <si>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</si>
  <si>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</si>
  <si>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</si>
  <si>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</si>
  <si>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</si>
  <si>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做好患者诊疗、化验、报卡、健康宣教等服务</t>
  </si>
  <si>
    <t>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</si>
  <si>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</si>
  <si>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</si>
  <si>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</si>
  <si>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</si>
  <si>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</si>
  <si>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</si>
  <si>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</si>
  <si>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</si>
  <si>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</si>
  <si>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</si>
  <si>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</si>
  <si>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≥</t>
  </si>
  <si>
    <t>每例</t>
  </si>
  <si>
    <t>质量指标</t>
  </si>
  <si>
    <t>错误率</t>
  </si>
  <si>
    <t>＜</t>
  </si>
  <si>
    <t>%</t>
  </si>
  <si>
    <t>时效指标</t>
  </si>
  <si>
    <t>24小时</t>
  </si>
  <si>
    <t>≤</t>
  </si>
  <si>
    <t>成本指标</t>
  </si>
  <si>
    <t>经济成本指标</t>
  </si>
  <si>
    <t>耗材支出</t>
  </si>
  <si>
    <t>元/人、次</t>
  </si>
  <si>
    <t>效益指标</t>
  </si>
  <si>
    <t>社会效益指标</t>
  </si>
  <si>
    <t>三早，防止传染病播散</t>
  </si>
  <si>
    <t>定性</t>
  </si>
  <si>
    <t>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</si>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</sst>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29" fillId="2" borderId="9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3" workbookViewId="0">
      <selection activeCell="W31" sqref="W30:W31"/>
    </sheetView>
  </sheetViews>
  <sheetFormatPr defaultColWidth="9" defaultRowHeight="13.5"/>
  <cols>
    <col min="1" max="1" width="4.21666666666667" customWidth="1"/>
    <col min="2" max="2" width="8.10833333333333" customWidth="1"/>
    <col min="3" max="4" width="8.44166666666667" customWidth="1"/>
    <col min="6" max="6" width="1.66666666666667" customWidth="1"/>
    <col min="7" max="7" width="6.44166666666667" customWidth="1"/>
    <col min="8" max="8" width="6.10833333333333" customWidth="1"/>
    <col min="9" max="9" width="6.65" customWidth="1"/>
    <col min="10" max="10" width="9.775" customWidth="1"/>
    <col min="11" max="11" width="2.21666666666667" customWidth="1"/>
    <col min="12" max="12" width="4.68333333333333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20.4" customHeight="1" spans="1:14">
      <c r="A6" s="8" t="s">
        <v>9</v>
      </c>
      <c r="B6" s="5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5"/>
      <c r="B7" s="5"/>
      <c r="C7" s="12" t="s">
        <v>16</v>
      </c>
      <c r="D7" s="12"/>
      <c r="E7" s="13">
        <f>SUM(E8:G10)</f>
        <v>0</v>
      </c>
      <c r="F7" s="14"/>
      <c r="G7" s="15"/>
      <c r="H7" s="13">
        <f>SUM(H8:I10)</f>
        <v>1.328</v>
      </c>
      <c r="I7" s="15"/>
      <c r="J7" s="13">
        <f>SUM(J8:K10)</f>
        <v>1.328</v>
      </c>
      <c r="K7" s="15"/>
      <c r="L7" s="5">
        <v>10</v>
      </c>
      <c r="M7" s="27">
        <f>J7/H7</f>
        <v>1</v>
      </c>
      <c r="N7" s="28">
        <f>M7*10</f>
        <v>10</v>
      </c>
    </row>
    <row r="8" ht="24" customHeight="1" spans="1:14">
      <c r="A8" s="5"/>
      <c r="B8" s="5"/>
      <c r="C8" s="5" t="s">
        <v>17</v>
      </c>
      <c r="D8" s="5"/>
      <c r="E8" s="13">
        <v>0</v>
      </c>
      <c r="F8" s="14"/>
      <c r="G8" s="15"/>
      <c r="H8" s="13">
        <v>1.328</v>
      </c>
      <c r="I8" s="15"/>
      <c r="J8" s="29">
        <v>1.328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5"/>
      <c r="B9" s="5"/>
      <c r="C9" s="5" t="s">
        <v>19</v>
      </c>
      <c r="D9" s="5"/>
      <c r="E9" s="13">
        <v>0</v>
      </c>
      <c r="F9" s="14"/>
      <c r="G9" s="15"/>
      <c r="H9" s="13">
        <v>0</v>
      </c>
      <c r="I9" s="15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5"/>
      <c r="B10" s="5"/>
      <c r="C10" s="5" t="s">
        <v>20</v>
      </c>
      <c r="D10" s="5"/>
      <c r="E10" s="13">
        <v>0</v>
      </c>
      <c r="F10" s="14"/>
      <c r="G10" s="15"/>
      <c r="H10" s="13">
        <v>0</v>
      </c>
      <c r="I10" s="15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8" t="s">
        <v>29</v>
      </c>
      <c r="E13" s="5"/>
      <c r="F13" s="5"/>
      <c r="G13" s="5" t="s">
        <v>30</v>
      </c>
      <c r="H13" s="8" t="s">
        <v>31</v>
      </c>
      <c r="I13" s="8" t="s">
        <v>32</v>
      </c>
      <c r="J13" s="8" t="s">
        <v>33</v>
      </c>
      <c r="K13" s="5" t="s">
        <v>13</v>
      </c>
      <c r="L13" s="5"/>
      <c r="M13" s="8" t="s">
        <v>15</v>
      </c>
      <c r="N13" s="8" t="s">
        <v>34</v>
      </c>
    </row>
    <row r="14" ht="28.2" customHeight="1" spans="1:14">
      <c r="A14" s="5"/>
      <c r="B14" s="5" t="s">
        <v>35</v>
      </c>
      <c r="C14" s="5" t="s">
        <v>36</v>
      </c>
      <c r="D14" s="16">
        <v>10</v>
      </c>
      <c r="E14" s="16"/>
      <c r="F14" s="16"/>
      <c r="G14" s="17" t="s">
        <v>37</v>
      </c>
      <c r="H14" s="16">
        <v>80</v>
      </c>
      <c r="I14" s="6" t="s">
        <v>38</v>
      </c>
      <c r="J14" s="16">
        <v>80</v>
      </c>
      <c r="K14" s="7">
        <v>20</v>
      </c>
      <c r="L14" s="7"/>
      <c r="M14" s="28">
        <v>20</v>
      </c>
      <c r="N14" s="7"/>
    </row>
    <row r="15" ht="28.2" customHeight="1" spans="1:14">
      <c r="A15" s="5"/>
      <c r="B15" s="5"/>
      <c r="C15" s="5" t="s">
        <v>39</v>
      </c>
      <c r="D15" s="17" t="s">
        <v>40</v>
      </c>
      <c r="E15" s="16"/>
      <c r="F15" s="16"/>
      <c r="G15" s="17" t="s">
        <v>41</v>
      </c>
      <c r="H15" s="16">
        <v>1</v>
      </c>
      <c r="I15" s="7" t="s">
        <v>42</v>
      </c>
      <c r="J15" s="16">
        <v>1</v>
      </c>
      <c r="K15" s="7">
        <v>20</v>
      </c>
      <c r="L15" s="7"/>
      <c r="M15" s="28">
        <v>20</v>
      </c>
      <c r="N15" s="7"/>
    </row>
    <row r="16" ht="28.2" customHeight="1" spans="1:14">
      <c r="A16" s="5"/>
      <c r="B16" s="5"/>
      <c r="C16" s="5" t="s">
        <v>43</v>
      </c>
      <c r="D16" s="17" t="s">
        <v>44</v>
      </c>
      <c r="E16" s="16"/>
      <c r="F16" s="16"/>
      <c r="G16" s="17" t="s">
        <v>45</v>
      </c>
      <c r="H16" s="16">
        <v>100</v>
      </c>
      <c r="I16" s="7" t="s">
        <v>42</v>
      </c>
      <c r="J16" s="16">
        <v>100</v>
      </c>
      <c r="K16" s="7">
        <v>10</v>
      </c>
      <c r="L16" s="7"/>
      <c r="M16" s="28">
        <v>10</v>
      </c>
      <c r="N16" s="7"/>
    </row>
    <row r="17" ht="28.8" customHeight="1" spans="1:14">
      <c r="A17" s="5"/>
      <c r="B17" s="18" t="s">
        <v>46</v>
      </c>
      <c r="C17" s="19" t="s">
        <v>47</v>
      </c>
      <c r="D17" s="20" t="s">
        <v>48</v>
      </c>
      <c r="E17" s="21"/>
      <c r="F17" s="22"/>
      <c r="G17" s="17" t="s">
        <v>41</v>
      </c>
      <c r="H17" s="17">
        <v>40</v>
      </c>
      <c r="I17" s="6" t="s">
        <v>49</v>
      </c>
      <c r="J17" s="17">
        <v>40</v>
      </c>
      <c r="K17" s="30">
        <v>10</v>
      </c>
      <c r="L17" s="31"/>
      <c r="M17" s="28">
        <v>10</v>
      </c>
      <c r="N17" s="7"/>
    </row>
    <row r="18" ht="36.6" customHeight="1" spans="1:14">
      <c r="A18" s="5"/>
      <c r="B18" s="23" t="s">
        <v>50</v>
      </c>
      <c r="C18" s="19" t="s">
        <v>51</v>
      </c>
      <c r="D18" s="20" t="s">
        <v>52</v>
      </c>
      <c r="E18" s="21"/>
      <c r="F18" s="22"/>
      <c r="G18" s="17" t="s">
        <v>53</v>
      </c>
      <c r="H18" s="17" t="s">
        <v>54</v>
      </c>
      <c r="I18" s="6" t="s">
        <v>42</v>
      </c>
      <c r="J18" s="17" t="s">
        <v>54</v>
      </c>
      <c r="K18" s="30">
        <v>20</v>
      </c>
      <c r="L18" s="31"/>
      <c r="M18" s="28">
        <v>20</v>
      </c>
      <c r="N18" s="7"/>
    </row>
    <row r="19" ht="36" customHeight="1" spans="1:14">
      <c r="A19" s="5"/>
      <c r="B19" s="19" t="s">
        <v>55</v>
      </c>
      <c r="C19" s="5" t="s">
        <v>56</v>
      </c>
      <c r="D19" s="17" t="s">
        <v>57</v>
      </c>
      <c r="E19" s="16"/>
      <c r="F19" s="16"/>
      <c r="G19" s="17" t="s">
        <v>41</v>
      </c>
      <c r="H19" s="16">
        <v>100</v>
      </c>
      <c r="I19" s="7" t="s">
        <v>42</v>
      </c>
      <c r="J19" s="16">
        <v>100</v>
      </c>
      <c r="K19" s="7">
        <v>10</v>
      </c>
      <c r="L19" s="7"/>
      <c r="M19" s="28">
        <v>10</v>
      </c>
      <c r="N19" s="7"/>
    </row>
    <row r="20" spans="1:14">
      <c r="A20" s="16" t="s">
        <v>58</v>
      </c>
      <c r="B20" s="16"/>
      <c r="C20" s="16"/>
      <c r="D20" s="16"/>
      <c r="E20" s="16"/>
      <c r="F20" s="16"/>
      <c r="G20" s="16"/>
      <c r="H20" s="16"/>
      <c r="I20" s="16"/>
      <c r="J20" s="16"/>
      <c r="K20" s="16">
        <v>100</v>
      </c>
      <c r="L20" s="16"/>
      <c r="M20" s="32">
        <f>SUM(M14:M19)+N7</f>
        <v>100</v>
      </c>
      <c r="N20" s="33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11805555555556" right="0.432638888888889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